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585" windowWidth="14805" windowHeight="7530" tabRatio="879" firstSheet="3" activeTab="13"/>
  </bookViews>
  <sheets>
    <sheet name="Balance General" sheetId="1" r:id="rId1"/>
    <sheet name="Estado de Resultado" sheetId="2" r:id="rId2"/>
    <sheet name="Flujo de Efectivo" sheetId="28" r:id="rId3"/>
    <sheet name="Estado de Evolución del PN" sheetId="3" r:id="rId4"/>
    <sheet name="Anexo A" sheetId="5" r:id="rId5"/>
    <sheet name="Anexo B" sheetId="7" r:id="rId6"/>
    <sheet name="Anexo C" sheetId="8" r:id="rId7"/>
    <sheet name="Anexo D" sheetId="9" r:id="rId8"/>
    <sheet name="Anexo E" sheetId="10" r:id="rId9"/>
    <sheet name="Anexo F" sheetId="11" r:id="rId10"/>
    <sheet name="Anexo G" sheetId="12" r:id="rId11"/>
    <sheet name="Anexo H" sheetId="13" r:id="rId12"/>
    <sheet name="Anexo I" sheetId="14" r:id="rId13"/>
    <sheet name="Anexo J" sheetId="15" r:id="rId14"/>
  </sheets>
  <definedNames>
    <definedName name="_xlnm.Print_Area" localSheetId="9">'Anexo F'!$A$1:$C$36</definedName>
    <definedName name="_xlnm.Print_Area" localSheetId="10">'Anexo G'!$A$1:$F$45</definedName>
    <definedName name="_xlnm.Print_Area" localSheetId="13">'Anexo J'!$A$1:$E$29</definedName>
    <definedName name="_xlnm.Print_Area" localSheetId="0">'Balance General'!$A$1:$F$27</definedName>
    <definedName name="_xlnm.Print_Area" localSheetId="3">'Estado de Evolución del PN'!$A$1:$I$27</definedName>
    <definedName name="_xlnm.Print_Area" localSheetId="2">'Flujo de Efectivo'!$A$1:$D$41</definedName>
  </definedNames>
  <calcPr calcId="152511"/>
</workbook>
</file>

<file path=xl/calcChain.xml><?xml version="1.0" encoding="utf-8"?>
<calcChain xmlns="http://schemas.openxmlformats.org/spreadsheetml/2006/main">
  <c r="E24" i="1" l="1"/>
  <c r="F22" i="1"/>
  <c r="F24" i="1" s="1"/>
  <c r="E22" i="1"/>
  <c r="C22" i="1"/>
  <c r="C36" i="1" s="1"/>
  <c r="B22" i="1"/>
  <c r="B36" i="1" s="1"/>
</calcChain>
</file>

<file path=xl/comments1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>
      <text>
        <r>
          <rPr>
            <b/>
            <sz val="9"/>
            <color indexed="81"/>
            <rFont val="Tahoma"/>
            <family val="2"/>
          </rPr>
          <t>-Intereses a Vencer
-Derecho Fiduciario
-Anticipo de Sueldo
-Seguros a Vencer
-Garantia de Aquiler
-Anticipo IRACIS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>
      <text>
        <r>
          <rPr>
            <b/>
            <sz val="9"/>
            <color indexed="81"/>
            <rFont val="Tahoma"/>
            <family val="2"/>
          </rPr>
          <t xml:space="preserve">-Intereses a Vencer
-Derecho Fiduciario
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18" authorId="0" shapeId="0">
      <text>
        <r>
          <rPr>
            <b/>
            <sz val="9"/>
            <color indexed="81"/>
            <rFont val="Tahoma"/>
            <family val="2"/>
          </rPr>
          <t>(-)Gastos Administrativos
 (-)Descuentos Concedidos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<sst xmlns="http://schemas.openxmlformats.org/spreadsheetml/2006/main" count="375" uniqueCount="278">
  <si>
    <t>COLONIZADORA SAN AGUSTÍN S.A.E.C.A</t>
  </si>
  <si>
    <t>(Expresado en Guaranies)</t>
  </si>
  <si>
    <t xml:space="preserve">ACTIVO </t>
  </si>
  <si>
    <t>ACTIVO CORRIENTE</t>
  </si>
  <si>
    <t>TOTAL DE ACTIVO CORRIENTE</t>
  </si>
  <si>
    <t>ACTIVO NO CORRIENTE</t>
  </si>
  <si>
    <t>TOTAL ACTIVO NO CORRIENTE</t>
  </si>
  <si>
    <t xml:space="preserve">TOTAL ACTIVO </t>
  </si>
  <si>
    <t>PASIVO</t>
  </si>
  <si>
    <t>PASIVO CORRIENTE</t>
  </si>
  <si>
    <t>TOTAL DE PASIVOS CORRIENTE</t>
  </si>
  <si>
    <t>PASIVO NO CORRIENTE</t>
  </si>
  <si>
    <t>TOTAL DE PASIVOS NO CORRIENTE</t>
  </si>
  <si>
    <t>TOTAL PASIVO</t>
  </si>
  <si>
    <t>PATRIMONIO NETO</t>
  </si>
  <si>
    <t>Capital</t>
  </si>
  <si>
    <t>Resultados Acumulados</t>
  </si>
  <si>
    <t>Resultado del Ejercicio</t>
  </si>
  <si>
    <t>TOTAL DE PATRIMONIO NETO</t>
  </si>
  <si>
    <t>TOTAL DE PASIVO Y PATRIMONIO NETO</t>
  </si>
  <si>
    <t>Impuesto a la Renta</t>
  </si>
  <si>
    <t>ESTADO DE RESULTADOS</t>
  </si>
  <si>
    <t>Ingresos Operativos</t>
  </si>
  <si>
    <t>Ejercicio Finalizado el</t>
  </si>
  <si>
    <t>Reserva Legal</t>
  </si>
  <si>
    <t>Reserva de Revalúo</t>
  </si>
  <si>
    <t>Reserva Facultativa</t>
  </si>
  <si>
    <t>Reserva para Aumento de Capital</t>
  </si>
  <si>
    <t>ESTADO DE EVOLUCIÓN DEL PATRIMONIO NETO</t>
  </si>
  <si>
    <t>Descripción</t>
  </si>
  <si>
    <t>Capital Social</t>
  </si>
  <si>
    <t>Legal</t>
  </si>
  <si>
    <t>de Revalúo</t>
  </si>
  <si>
    <t>Para Aumento de Capital</t>
  </si>
  <si>
    <t>Facultativa</t>
  </si>
  <si>
    <t>Acumulados</t>
  </si>
  <si>
    <t>Del Ejercicio</t>
  </si>
  <si>
    <t>Total Patrimonio Neto</t>
  </si>
  <si>
    <t>Resultados</t>
  </si>
  <si>
    <t>Transferencia a Resultados Acumulados</t>
  </si>
  <si>
    <t>Capitalizacion de Resultados</t>
  </si>
  <si>
    <t>Distribución de Dividendos</t>
  </si>
  <si>
    <t>Capitalizacion de Deudas con Accionistas</t>
  </si>
  <si>
    <t>Reserva</t>
  </si>
  <si>
    <t>Cobranzas Netas de Clientes</t>
  </si>
  <si>
    <t>Efectivo generado (usado) por otras actividades</t>
  </si>
  <si>
    <t>Inversiones en Certificado de Ahorro</t>
  </si>
  <si>
    <t>Efectivo Neto por (o usado) en actividades de inversión</t>
  </si>
  <si>
    <t>Efectivo neto en actividades financieras</t>
  </si>
  <si>
    <t>Aumento (o disminución) neto de efectivos y sus equivalentes</t>
  </si>
  <si>
    <t>Efectivo y su equivalente al comienzo del período</t>
  </si>
  <si>
    <t>Efectivo y su equivalente al cierre del período</t>
  </si>
  <si>
    <t>Otros Pasivos</t>
  </si>
  <si>
    <t>Cuentas</t>
  </si>
  <si>
    <t>Valores de Origen</t>
  </si>
  <si>
    <t>Amortizaciones</t>
  </si>
  <si>
    <t>Neto Resultante</t>
  </si>
  <si>
    <t>Al inicio del periodo</t>
  </si>
  <si>
    <t>Al cierre del Periodo</t>
  </si>
  <si>
    <t>Acumuladas al inicio del periodo</t>
  </si>
  <si>
    <t>Acumuladas al cierre del periodo</t>
  </si>
  <si>
    <t>Acumuladas al cierre del ejercicio</t>
  </si>
  <si>
    <t>Bajas del ejercicio</t>
  </si>
  <si>
    <t>Altas del ejercicio</t>
  </si>
  <si>
    <t>Acumuladas al inicio del ejercicio</t>
  </si>
  <si>
    <t>Al cierre del Ejercicio</t>
  </si>
  <si>
    <t>Revalúo del Ejercicio</t>
  </si>
  <si>
    <t>Bajas del Ejercicio</t>
  </si>
  <si>
    <t>Altas y transf. Del Ejercicio</t>
  </si>
  <si>
    <t>Al inicio del Ejercicio</t>
  </si>
  <si>
    <t>Depreciaciones</t>
  </si>
  <si>
    <t>Sujetos a Depreciación</t>
  </si>
  <si>
    <t>Muebles y Equipos</t>
  </si>
  <si>
    <t>Utiles y Enseres</t>
  </si>
  <si>
    <t>Mejoras en Predio Ajeno</t>
  </si>
  <si>
    <t>Herramientas y Equipos</t>
  </si>
  <si>
    <t>Equipos de Informática</t>
  </si>
  <si>
    <t>Transporte Terrestre</t>
  </si>
  <si>
    <t>Equipos de Comunicación</t>
  </si>
  <si>
    <t>Intalaciones</t>
  </si>
  <si>
    <t>Inmuebles G2</t>
  </si>
  <si>
    <t>Software</t>
  </si>
  <si>
    <t>Edificios</t>
  </si>
  <si>
    <t>Mejoras en Edificios</t>
  </si>
  <si>
    <t>Aumentos</t>
  </si>
  <si>
    <t>Disminuc.</t>
  </si>
  <si>
    <t>Del Periodo</t>
  </si>
  <si>
    <t>Bajas</t>
  </si>
  <si>
    <t>ACTIVOS INTANGIBLES</t>
  </si>
  <si>
    <t>Anexo A</t>
  </si>
  <si>
    <t>Anexo B</t>
  </si>
  <si>
    <t>NO APLICABLE</t>
  </si>
  <si>
    <t>Denominación y
características de los
valores Emisor</t>
  </si>
  <si>
    <t>Clase</t>
  </si>
  <si>
    <t>Valor Nominal Unitario</t>
  </si>
  <si>
    <t>Cantidad</t>
  </si>
  <si>
    <t>Valor Nominal Total</t>
  </si>
  <si>
    <t>Valor Patrim. Proporc.</t>
  </si>
  <si>
    <t>Valor de Libros</t>
  </si>
  <si>
    <t xml:space="preserve">Valor de Cotización </t>
  </si>
  <si>
    <t>Información sobre el Emisor</t>
  </si>
  <si>
    <t>% de Cotización</t>
  </si>
  <si>
    <t>Actividad Principal</t>
  </si>
  <si>
    <t>Según Ultimo Balance</t>
  </si>
  <si>
    <t>Resultado</t>
  </si>
  <si>
    <t>Patr. Neto</t>
  </si>
  <si>
    <t>Inversiones Temporarias</t>
  </si>
  <si>
    <t>Inversiones Permanentes (Detallar)</t>
  </si>
  <si>
    <t>Anexo C</t>
  </si>
  <si>
    <t>INVERSIONES, ACCIONES, DEBENTURES Y OTROS TITULOS EMITIDOS EN SERIE PARTICIPACIÓN EN OTRAS SOCIEDADES.</t>
  </si>
  <si>
    <t>OTRAS INVERSIONES</t>
  </si>
  <si>
    <t>CUENTAS</t>
  </si>
  <si>
    <t>Valor de Costo</t>
  </si>
  <si>
    <t>Subtotal</t>
  </si>
  <si>
    <t>Inversiones no corrientes</t>
  </si>
  <si>
    <t>(Detallar)</t>
  </si>
  <si>
    <t>Totales ejercicio</t>
  </si>
  <si>
    <t>Amortización</t>
  </si>
  <si>
    <t>Valor de Cotización</t>
  </si>
  <si>
    <t>PREVISIONES</t>
  </si>
  <si>
    <t>RUBROS</t>
  </si>
  <si>
    <t>Aumentos (*)</t>
  </si>
  <si>
    <t>Disminución (*)</t>
  </si>
  <si>
    <t>Total</t>
  </si>
  <si>
    <t xml:space="preserve">Incluidas en el </t>
  </si>
  <si>
    <t>Pasivo</t>
  </si>
  <si>
    <t>Saldos al inicio del Ejercicio</t>
  </si>
  <si>
    <t>DETALLE</t>
  </si>
  <si>
    <t>I. COSTO DE MERCADERIAS O PRODUCTOS VENDIDOS</t>
  </si>
  <si>
    <t>Existencia al cierre del ejercicio</t>
  </si>
  <si>
    <t>COSTO DE MERCADERIAS O PRODUCTOS VENDIDOS O SERVICIOS PRESTADOS</t>
  </si>
  <si>
    <t>Exitencias al Comienzo del Período</t>
  </si>
  <si>
    <t>Anexo D</t>
  </si>
  <si>
    <t>Anexo E</t>
  </si>
  <si>
    <t>Anexo F</t>
  </si>
  <si>
    <t>Anexo G</t>
  </si>
  <si>
    <t>ACTIVOS Y PASIVOS EN MONEDA EXTRANJERA</t>
  </si>
  <si>
    <t>Moneda Extranjera</t>
  </si>
  <si>
    <t>Cambio Vigente</t>
  </si>
  <si>
    <t>Moneda Local</t>
  </si>
  <si>
    <t>Monto</t>
  </si>
  <si>
    <t>ACTIVO</t>
  </si>
  <si>
    <t xml:space="preserve">PASIVOS </t>
  </si>
  <si>
    <t>Otros Gastos</t>
  </si>
  <si>
    <t>TOTAL</t>
  </si>
  <si>
    <t>Anexo H</t>
  </si>
  <si>
    <t>Gastos de Administración</t>
  </si>
  <si>
    <t>Sueldos y Jornales</t>
  </si>
  <si>
    <t>Contribuciones Sociales</t>
  </si>
  <si>
    <t>Gastos de Publicidad y Propaganda</t>
  </si>
  <si>
    <t>Impuestos, Tasas y Contribuciones</t>
  </si>
  <si>
    <t>DATOS ESTADISTICOS</t>
  </si>
  <si>
    <t>INDICADORES OPERATIVOS</t>
  </si>
  <si>
    <t>Volumen de producción</t>
  </si>
  <si>
    <t>Volumenes de Ventas</t>
  </si>
  <si>
    <t>Cantidad de Empleados y Obreros</t>
  </si>
  <si>
    <t>Consumo de Energía</t>
  </si>
  <si>
    <t>Cantidad de Sucursales</t>
  </si>
  <si>
    <t>(Otros)</t>
  </si>
  <si>
    <t>Anexo I</t>
  </si>
  <si>
    <t>Acumulado al Fín del Ejercicio</t>
  </si>
  <si>
    <t>INDICES</t>
  </si>
  <si>
    <t>Endeudamiento (2)</t>
  </si>
  <si>
    <t>Liquidez (1)</t>
  </si>
  <si>
    <t xml:space="preserve">     Patrimonio Neto Excluido el Resultado del Ejercicio</t>
  </si>
  <si>
    <t xml:space="preserve">     Patrimonio Neto</t>
  </si>
  <si>
    <t xml:space="preserve">     Pasivo Corriente</t>
  </si>
  <si>
    <t>INDICES ECONOMICO - FINANCIEROS</t>
  </si>
  <si>
    <t xml:space="preserve">Rentabilidad (3) </t>
  </si>
  <si>
    <t>ESTADO DE FLUJOS DE EFECTIVO</t>
  </si>
  <si>
    <t>Anexo J</t>
  </si>
  <si>
    <t>Deudores Varios</t>
  </si>
  <si>
    <t>Créditos</t>
  </si>
  <si>
    <t>Dividendos a Pagar</t>
  </si>
  <si>
    <t>Total Pasivo</t>
  </si>
  <si>
    <t>Costo por Venta de Lotes</t>
  </si>
  <si>
    <t>Costo por Venta de Granos</t>
  </si>
  <si>
    <t>Gastos Bancarios</t>
  </si>
  <si>
    <t>Gastos No Deducibles</t>
  </si>
  <si>
    <t>Inversiones Corrientes</t>
  </si>
  <si>
    <t>Inversiones en Entidad del Exterior</t>
  </si>
  <si>
    <t>Banco Sabadell S.A</t>
  </si>
  <si>
    <t xml:space="preserve">Bienes de Uso </t>
  </si>
  <si>
    <t>Deducidas del Activo</t>
  </si>
  <si>
    <t>Terrenos para la Venta por Lotes</t>
  </si>
  <si>
    <t>Granos para la Venta</t>
  </si>
  <si>
    <t>Compras del Ejercicio</t>
  </si>
  <si>
    <t>a) Compras de Terrenos</t>
  </si>
  <si>
    <t>b) Compras de Granos</t>
  </si>
  <si>
    <t>Activo Corriente</t>
  </si>
  <si>
    <t>Bancos</t>
  </si>
  <si>
    <t>Créditos por Ventas</t>
  </si>
  <si>
    <t>Documentos a Cobrar</t>
  </si>
  <si>
    <t>Inversiones</t>
  </si>
  <si>
    <t>Intereses a Vencer</t>
  </si>
  <si>
    <t>Otros Activos</t>
  </si>
  <si>
    <t>US$</t>
  </si>
  <si>
    <t>Subtotales</t>
  </si>
  <si>
    <t>Activo No Corriente</t>
  </si>
  <si>
    <t>Total Activos</t>
  </si>
  <si>
    <t>Pasivo Corriente</t>
  </si>
  <si>
    <t>Cuentas a Pagar</t>
  </si>
  <si>
    <t>Deudas Financieras</t>
  </si>
  <si>
    <t>Pasivo No Corriente</t>
  </si>
  <si>
    <t>Gastos de Comercialización</t>
  </si>
  <si>
    <t>Remuneración Personal Superior</t>
  </si>
  <si>
    <t>Honorarios Profesionales</t>
  </si>
  <si>
    <t>Multas y Recargos Impositivos</t>
  </si>
  <si>
    <t>Depreciación Bienes de Uso</t>
  </si>
  <si>
    <t xml:space="preserve">Acumulado al Fín del </t>
  </si>
  <si>
    <t>Disponibilidades (Nota 3)</t>
  </si>
  <si>
    <t>Bienes de Uso (Anexo A)</t>
  </si>
  <si>
    <t>Remuneraciones y Cargas Sociales a Pagar</t>
  </si>
  <si>
    <t>Capital Social Integrado</t>
  </si>
  <si>
    <t>Margen Bruto</t>
  </si>
  <si>
    <t>Gastos de Comercialización (Anexo H)</t>
  </si>
  <si>
    <t>Gastos de Administración (Anexo H)</t>
  </si>
  <si>
    <t>Ganancia del Ejercicio</t>
  </si>
  <si>
    <t>Efectivo pagado por Compras de Terrenos para la Venta</t>
  </si>
  <si>
    <t>Efectivo pagado a Otros Proveedores y Empleados</t>
  </si>
  <si>
    <t>Efectivo Neto de Actividades de Operación antes del Impuesto a la Renta</t>
  </si>
  <si>
    <t>Efectivo Neto de actividades Operativas</t>
  </si>
  <si>
    <t>FLUJO DE EFECTIVO DE ACTIVIDADES OPERATIVAS</t>
  </si>
  <si>
    <t>FLUJO DE EFECTIVO DE ACTIVIDADES DE INVERSIÓN</t>
  </si>
  <si>
    <t>FLUJO DE EFECTIVO DE ACTIVIDADES DE FINANCIAMIENTO</t>
  </si>
  <si>
    <t>Efectos de las ganancias o pérdidas de cambio en el efectivo y sus equivalentes</t>
  </si>
  <si>
    <t>INFORMACIÓN REQUERIDA SOBRE GASTOS Y COSTOS.</t>
  </si>
  <si>
    <t>Inversiones (Nota 4 - Anexo D)</t>
  </si>
  <si>
    <t>Créditos (Nota 5)</t>
  </si>
  <si>
    <t>Bienes de Cambio (Nota 6)</t>
  </si>
  <si>
    <t xml:space="preserve">Otros Activos (Nota 7)  </t>
  </si>
  <si>
    <t>Cuentas a Pagar (Nota 9)</t>
  </si>
  <si>
    <t>Deudas Financieras (Nota 10)</t>
  </si>
  <si>
    <t>Cargas Fiscales a Pagar (Nota 11)</t>
  </si>
  <si>
    <t>Ingresos por ventas (Nota 13)</t>
  </si>
  <si>
    <t>Costos por ventas (Nota 13 y Anexo F)</t>
  </si>
  <si>
    <t>Otros Ingresos (Nota 14)</t>
  </si>
  <si>
    <t>Resultado Financiero y por Tenencia (Nota 15)</t>
  </si>
  <si>
    <t>Resultados Extraordinarios (Nota 16)</t>
  </si>
  <si>
    <t>Otros Pasivos (Nota 8 - 12)</t>
  </si>
  <si>
    <t xml:space="preserve">Otros Activos (Nota 7 - 8)  </t>
  </si>
  <si>
    <t>Ganancia o Perdida Ordinaria</t>
  </si>
  <si>
    <t>Venta (Compra) de Propiedad, Planta y Equipos - Neto</t>
  </si>
  <si>
    <t>COSTO DE PRODUCTOS VENDIDOS</t>
  </si>
  <si>
    <t>Créditos (Nota 5 - Anexo E)</t>
  </si>
  <si>
    <r>
      <t xml:space="preserve">(1) </t>
    </r>
    <r>
      <rPr>
        <u/>
        <sz val="11"/>
        <color theme="1"/>
        <rFont val="Times New Roman"/>
        <family val="1"/>
      </rPr>
      <t>Activo Corriente</t>
    </r>
  </si>
  <si>
    <r>
      <t xml:space="preserve">(2) </t>
    </r>
    <r>
      <rPr>
        <u/>
        <sz val="11"/>
        <color theme="1"/>
        <rFont val="Times New Roman"/>
        <family val="1"/>
      </rPr>
      <t>Total del Pasivo</t>
    </r>
  </si>
  <si>
    <r>
      <t xml:space="preserve">(3) </t>
    </r>
    <r>
      <rPr>
        <u/>
        <sz val="11"/>
        <color theme="1"/>
        <rFont val="Times New Roman"/>
        <family val="1"/>
      </rPr>
      <t>Resultado antes del Impuesto a la Renta x 100</t>
    </r>
  </si>
  <si>
    <t>Descuentos y Devoluciones(Nota 13 y Anexo F)</t>
  </si>
  <si>
    <t>BALANCE GENERAL AL 31 DE DICIEMBRE DE 2018 Y 31 DE DICIEMBRE DE 2017</t>
  </si>
  <si>
    <t>POR LOS EJERCICIOS FINALIZADOS EL 31 DE DICIEMBRE DE 2018 Y 2017</t>
  </si>
  <si>
    <t>POR LOS EJERCICIOS FINALIZADOS EL 31 DICIEMBRE DE 2018 Y 2017</t>
  </si>
  <si>
    <t>Saldo al 31 de Diciembre de 2016</t>
  </si>
  <si>
    <t>Saldo al 31 de Diciembre 2017</t>
  </si>
  <si>
    <t>Saldo al 31 de Diciembre de 2018</t>
  </si>
  <si>
    <t>POR LOS EJERCICIOS FINALIZADOS EL 31 DE  DICIEMBRE DE 2018 Y 2017</t>
  </si>
  <si>
    <t>Ejecicio al 31/12/2018</t>
  </si>
  <si>
    <t>Ejecicio al 31/12/2017</t>
  </si>
  <si>
    <t>Aumento (Disminución) de Prestamos Financieros - Neto</t>
  </si>
  <si>
    <t>Aumento (Disminución) por Emisión de Bonos</t>
  </si>
  <si>
    <t>Aumento (Disminución) por Colocación de Bonos - Fideicomiso</t>
  </si>
  <si>
    <t>Dividendos Pagados a Accionistas</t>
  </si>
  <si>
    <t>Totales al 31.12.2018</t>
  </si>
  <si>
    <t>Totales al 31.12.2017</t>
  </si>
  <si>
    <t>Totales Ejercicio al 31.12.2018</t>
  </si>
  <si>
    <t>Totales Ejercicio al 31.12.2017</t>
  </si>
  <si>
    <t>Valor registrado al 31/12/2018</t>
  </si>
  <si>
    <t>Valor registrado al 31/12/2017</t>
  </si>
  <si>
    <t>Saldos al  31/12/2018</t>
  </si>
  <si>
    <t>Saldos al  31/12/2017</t>
  </si>
  <si>
    <t>Ejercicio al   31/12/2018</t>
  </si>
  <si>
    <t>Ejercicio al   31/12/2017</t>
  </si>
  <si>
    <t>Monto al 31/12/2018</t>
  </si>
  <si>
    <t>Monto al 31/12/2017</t>
  </si>
  <si>
    <t>Ejercicio al 31/12/2018</t>
  </si>
  <si>
    <t>Ejercicio al 31/12/2017</t>
  </si>
  <si>
    <t>Cefisa S.A.E.C.A</t>
  </si>
  <si>
    <t>Inversiones en Entidad del Pais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</si>
</sst>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_-;\-* #,##0_-;_-* &quot;-&quot;??_-;_-@_-"/>
    <numFmt numFmtId="166" formatCode="#,##0_ ;[Red]\-#,##0\ "/>
    <numFmt numFmtId="167" formatCode="_(* #,##0_);_(* \(#,##0\);_(* &quot;-&quot;??_);_(@_)"/>
    <numFmt numFmtId="168" formatCode="_-[$$-80A]* #,##0.00_-;\-[$$-80A]* #,##0.00_-;_-[$$-80A]* &quot;-&quot;??_-;_-@_-"/>
    <numFmt numFmtId="169" formatCode="_(* #,##0.00_);_(* \(#,##0.00\);_(* &quot;-&quot;??_);_(@_)"/>
    <numFmt numFmtId="170" formatCode="0.00_ ;\-0.00\ "/>
    <numFmt numFmtId="171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2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85">
    <xf numFmtId="0" fontId="0" fillId="0" borderId="0" xfId="0"/>
    <xf numFmtId="0" fontId="6" fillId="0" borderId="0" xfId="0" applyFont="1"/>
    <xf numFmtId="0" fontId="4" fillId="0" borderId="0" xfId="0" applyFont="1"/>
    <xf numFmtId="0" fontId="4" fillId="0" borderId="0" xfId="0" applyFont="1" applyAlignment="1"/>
    <xf numFmtId="0" fontId="7" fillId="0" borderId="0" xfId="0" applyFont="1" applyAlignment="1"/>
    <xf numFmtId="165" fontId="7" fillId="0" borderId="0" xfId="1" applyNumberFormat="1" applyFont="1" applyAlignment="1"/>
    <xf numFmtId="165" fontId="9" fillId="0" borderId="0" xfId="1" applyNumberFormat="1" applyFont="1" applyAlignment="1"/>
    <xf numFmtId="0" fontId="10" fillId="0" borderId="0" xfId="0" applyFont="1" applyAlignment="1"/>
    <xf numFmtId="165" fontId="10" fillId="0" borderId="0" xfId="1" applyNumberFormat="1" applyFont="1" applyAlignment="1"/>
    <xf numFmtId="0" fontId="6" fillId="0" borderId="10" xfId="0" applyFont="1" applyBorder="1"/>
    <xf numFmtId="14" fontId="6" fillId="0" borderId="2" xfId="0" applyNumberFormat="1" applyFont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167" fontId="4" fillId="0" borderId="12" xfId="1" applyNumberFormat="1" applyFont="1" applyBorder="1"/>
    <xf numFmtId="0" fontId="6" fillId="0" borderId="12" xfId="0" applyFont="1" applyBorder="1"/>
    <xf numFmtId="165" fontId="4" fillId="0" borderId="4" xfId="1" applyNumberFormat="1" applyFont="1" applyBorder="1"/>
    <xf numFmtId="0" fontId="4" fillId="0" borderId="40" xfId="0" applyFont="1" applyBorder="1"/>
    <xf numFmtId="167" fontId="4" fillId="0" borderId="38" xfId="1" applyNumberFormat="1" applyFont="1" applyFill="1" applyBorder="1"/>
    <xf numFmtId="167" fontId="4" fillId="0" borderId="38" xfId="1" applyNumberFormat="1" applyFont="1" applyBorder="1"/>
    <xf numFmtId="0" fontId="4" fillId="0" borderId="38" xfId="0" applyFont="1" applyBorder="1"/>
    <xf numFmtId="167" fontId="4" fillId="0" borderId="42" xfId="1" applyNumberFormat="1" applyFont="1" applyBorder="1"/>
    <xf numFmtId="0" fontId="4" fillId="0" borderId="40" xfId="0" applyFont="1" applyFill="1" applyBorder="1"/>
    <xf numFmtId="0" fontId="4" fillId="0" borderId="41" xfId="0" applyFont="1" applyBorder="1"/>
    <xf numFmtId="167" fontId="4" fillId="0" borderId="39" xfId="1" applyNumberFormat="1" applyFont="1" applyBorder="1"/>
    <xf numFmtId="0" fontId="4" fillId="0" borderId="12" xfId="0" applyFont="1" applyBorder="1"/>
    <xf numFmtId="167" fontId="4" fillId="0" borderId="4" xfId="1" applyNumberFormat="1" applyFont="1" applyBorder="1"/>
    <xf numFmtId="167" fontId="6" fillId="0" borderId="2" xfId="1" applyNumberFormat="1" applyFont="1" applyBorder="1"/>
    <xf numFmtId="167" fontId="6" fillId="0" borderId="5" xfId="1" applyNumberFormat="1" applyFont="1" applyBorder="1"/>
    <xf numFmtId="0" fontId="4" fillId="0" borderId="3" xfId="0" applyFont="1" applyBorder="1"/>
    <xf numFmtId="167" fontId="4" fillId="0" borderId="12" xfId="0" applyNumberFormat="1" applyFont="1" applyBorder="1"/>
    <xf numFmtId="167" fontId="4" fillId="0" borderId="42" xfId="1" applyNumberFormat="1" applyFont="1" applyFill="1" applyBorder="1"/>
    <xf numFmtId="167" fontId="4" fillId="0" borderId="4" xfId="1" applyNumberFormat="1" applyFont="1" applyFill="1" applyBorder="1"/>
    <xf numFmtId="167" fontId="4" fillId="0" borderId="43" xfId="1" applyNumberFormat="1" applyFont="1" applyBorder="1"/>
    <xf numFmtId="167" fontId="6" fillId="0" borderId="11" xfId="0" applyNumberFormat="1" applyFont="1" applyBorder="1"/>
    <xf numFmtId="167" fontId="6" fillId="0" borderId="6" xfId="1" applyNumberFormat="1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7" fillId="0" borderId="0" xfId="0" applyFont="1" applyBorder="1" applyAlignment="1"/>
    <xf numFmtId="165" fontId="7" fillId="0" borderId="0" xfId="1" applyNumberFormat="1" applyFont="1" applyBorder="1" applyAlignment="1"/>
    <xf numFmtId="0" fontId="4" fillId="0" borderId="0" xfId="0" applyFont="1" applyBorder="1"/>
    <xf numFmtId="0" fontId="10" fillId="0" borderId="0" xfId="0" applyFont="1" applyBorder="1" applyAlignment="1"/>
    <xf numFmtId="0" fontId="4" fillId="0" borderId="13" xfId="0" applyFont="1" applyBorder="1"/>
    <xf numFmtId="14" fontId="6" fillId="0" borderId="2" xfId="1" applyNumberFormat="1" applyFont="1" applyBorder="1" applyAlignment="1">
      <alignment horizontal="center"/>
    </xf>
    <xf numFmtId="165" fontId="4" fillId="0" borderId="12" xfId="1" applyNumberFormat="1" applyFont="1" applyBorder="1"/>
    <xf numFmtId="0" fontId="4" fillId="0" borderId="44" xfId="0" applyFont="1" applyBorder="1"/>
    <xf numFmtId="167" fontId="4" fillId="0" borderId="44" xfId="1" applyNumberFormat="1" applyFont="1" applyBorder="1"/>
    <xf numFmtId="165" fontId="4" fillId="0" borderId="0" xfId="1" applyNumberFormat="1" applyFont="1" applyBorder="1"/>
    <xf numFmtId="165" fontId="4" fillId="0" borderId="0" xfId="1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45" xfId="0" applyFont="1" applyBorder="1"/>
    <xf numFmtId="167" fontId="6" fillId="0" borderId="38" xfId="1" applyNumberFormat="1" applyFont="1" applyBorder="1"/>
    <xf numFmtId="0" fontId="6" fillId="0" borderId="38" xfId="0" applyFont="1" applyBorder="1"/>
    <xf numFmtId="167" fontId="6" fillId="0" borderId="11" xfId="1" applyNumberFormat="1" applyFont="1" applyBorder="1"/>
    <xf numFmtId="167" fontId="4" fillId="0" borderId="37" xfId="1" applyNumberFormat="1" applyFont="1" applyBorder="1"/>
    <xf numFmtId="167" fontId="6" fillId="0" borderId="11" xfId="1" applyNumberFormat="1" applyFont="1" applyFill="1" applyBorder="1"/>
    <xf numFmtId="0" fontId="11" fillId="0" borderId="27" xfId="0" applyFont="1" applyBorder="1" applyAlignment="1"/>
    <xf numFmtId="166" fontId="11" fillId="0" borderId="2" xfId="1" applyNumberFormat="1" applyFont="1" applyBorder="1" applyAlignment="1">
      <alignment horizontal="center" wrapText="1"/>
    </xf>
    <xf numFmtId="166" fontId="11" fillId="0" borderId="34" xfId="1" applyNumberFormat="1" applyFont="1" applyBorder="1" applyAlignment="1">
      <alignment horizontal="center" wrapText="1"/>
    </xf>
    <xf numFmtId="166" fontId="12" fillId="0" borderId="0" xfId="1" applyNumberFormat="1" applyFont="1" applyBorder="1" applyAlignment="1"/>
    <xf numFmtId="0" fontId="11" fillId="0" borderId="3" xfId="0" applyFont="1" applyBorder="1"/>
    <xf numFmtId="166" fontId="4" fillId="0" borderId="0" xfId="1" applyNumberFormat="1" applyFont="1" applyBorder="1"/>
    <xf numFmtId="166" fontId="4" fillId="0" borderId="4" xfId="1" applyNumberFormat="1" applyFont="1" applyBorder="1"/>
    <xf numFmtId="166" fontId="13" fillId="0" borderId="0" xfId="1" applyNumberFormat="1" applyFont="1" applyBorder="1"/>
    <xf numFmtId="166" fontId="4" fillId="0" borderId="0" xfId="1" applyNumberFormat="1" applyFont="1" applyBorder="1" applyAlignment="1"/>
    <xf numFmtId="166" fontId="4" fillId="0" borderId="4" xfId="1" applyNumberFormat="1" applyFont="1" applyBorder="1" applyAlignment="1"/>
    <xf numFmtId="166" fontId="13" fillId="0" borderId="0" xfId="1" applyNumberFormat="1" applyFont="1" applyBorder="1" applyAlignment="1"/>
    <xf numFmtId="167" fontId="4" fillId="0" borderId="0" xfId="1" applyNumberFormat="1" applyFont="1" applyBorder="1" applyAlignment="1"/>
    <xf numFmtId="167" fontId="4" fillId="0" borderId="4" xfId="1" applyNumberFormat="1" applyFont="1" applyBorder="1" applyAlignment="1"/>
    <xf numFmtId="0" fontId="11" fillId="0" borderId="3" xfId="0" applyFont="1" applyBorder="1" applyAlignment="1">
      <alignment wrapText="1"/>
    </xf>
    <xf numFmtId="167" fontId="11" fillId="0" borderId="34" xfId="1" applyNumberFormat="1" applyFont="1" applyBorder="1" applyAlignment="1"/>
    <xf numFmtId="167" fontId="11" fillId="0" borderId="0" xfId="1" applyNumberFormat="1" applyFont="1" applyBorder="1" applyAlignment="1"/>
    <xf numFmtId="167" fontId="11" fillId="0" borderId="35" xfId="1" applyNumberFormat="1" applyFont="1" applyBorder="1" applyAlignment="1"/>
    <xf numFmtId="167" fontId="4" fillId="0" borderId="8" xfId="1" applyNumberFormat="1" applyFont="1" applyBorder="1" applyAlignment="1"/>
    <xf numFmtId="167" fontId="4" fillId="0" borderId="9" xfId="1" applyNumberFormat="1" applyFont="1" applyBorder="1" applyAlignment="1"/>
    <xf numFmtId="167" fontId="11" fillId="0" borderId="8" xfId="1" applyNumberFormat="1" applyFont="1" applyBorder="1" applyAlignment="1"/>
    <xf numFmtId="167" fontId="11" fillId="0" borderId="9" xfId="1" applyNumberFormat="1" applyFont="1" applyBorder="1" applyAlignment="1"/>
    <xf numFmtId="167" fontId="11" fillId="0" borderId="4" xfId="1" applyNumberFormat="1" applyFont="1" applyBorder="1" applyAlignment="1"/>
    <xf numFmtId="167" fontId="11" fillId="0" borderId="1" xfId="1" applyNumberFormat="1" applyFont="1" applyBorder="1" applyAlignment="1"/>
    <xf numFmtId="167" fontId="11" fillId="0" borderId="5" xfId="1" applyNumberFormat="1" applyFont="1" applyBorder="1" applyAlignment="1"/>
    <xf numFmtId="0" fontId="14" fillId="0" borderId="3" xfId="0" applyFont="1" applyBorder="1"/>
    <xf numFmtId="167" fontId="14" fillId="0" borderId="0" xfId="1" applyNumberFormat="1" applyFont="1" applyBorder="1" applyAlignment="1"/>
    <xf numFmtId="167" fontId="14" fillId="0" borderId="4" xfId="1" applyNumberFormat="1" applyFont="1" applyBorder="1" applyAlignment="1"/>
    <xf numFmtId="167" fontId="11" fillId="0" borderId="6" xfId="1" applyNumberFormat="1" applyFont="1" applyBorder="1" applyAlignment="1"/>
    <xf numFmtId="166" fontId="4" fillId="0" borderId="8" xfId="1" applyNumberFormat="1" applyFont="1" applyBorder="1"/>
    <xf numFmtId="166" fontId="4" fillId="0" borderId="9" xfId="1" applyNumberFormat="1" applyFont="1" applyBorder="1"/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7" fontId="4" fillId="0" borderId="45" xfId="0" applyNumberFormat="1" applyFont="1" applyBorder="1"/>
    <xf numFmtId="167" fontId="4" fillId="0" borderId="45" xfId="1" applyNumberFormat="1" applyFont="1" applyBorder="1"/>
    <xf numFmtId="167" fontId="15" fillId="0" borderId="38" xfId="1" applyNumberFormat="1" applyFont="1" applyFill="1" applyBorder="1"/>
    <xf numFmtId="167" fontId="15" fillId="0" borderId="38" xfId="0" applyNumberFormat="1" applyFont="1" applyBorder="1"/>
    <xf numFmtId="0" fontId="6" fillId="0" borderId="11" xfId="0" applyFont="1" applyBorder="1"/>
    <xf numFmtId="167" fontId="6" fillId="0" borderId="36" xfId="1" applyNumberFormat="1" applyFont="1" applyBorder="1"/>
    <xf numFmtId="167" fontId="6" fillId="0" borderId="46" xfId="0" applyNumberFormat="1" applyFont="1" applyBorder="1"/>
    <xf numFmtId="167" fontId="6" fillId="0" borderId="47" xfId="1" applyNumberFormat="1" applyFont="1" applyBorder="1"/>
    <xf numFmtId="0" fontId="8" fillId="0" borderId="0" xfId="0" applyFont="1" applyAlignment="1"/>
    <xf numFmtId="0" fontId="4" fillId="0" borderId="27" xfId="0" applyFont="1" applyBorder="1"/>
    <xf numFmtId="0" fontId="4" fillId="0" borderId="14" xfId="0" applyFont="1" applyBorder="1"/>
    <xf numFmtId="0" fontId="4" fillId="0" borderId="2" xfId="0" applyFont="1" applyBorder="1"/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/>
    <xf numFmtId="0" fontId="17" fillId="0" borderId="14" xfId="0" applyFont="1" applyFill="1" applyBorder="1" applyAlignment="1">
      <alignment horizontal="center" vertical="center" wrapText="1"/>
    </xf>
    <xf numFmtId="0" fontId="16" fillId="0" borderId="0" xfId="0" applyFont="1" applyBorder="1"/>
    <xf numFmtId="0" fontId="16" fillId="0" borderId="4" xfId="0" applyFont="1" applyBorder="1"/>
    <xf numFmtId="0" fontId="16" fillId="0" borderId="13" xfId="0" applyFont="1" applyBorder="1"/>
    <xf numFmtId="0" fontId="16" fillId="0" borderId="2" xfId="0" applyFont="1" applyFill="1" applyBorder="1" applyAlignment="1">
      <alignment horizontal="center" vertical="center" wrapText="1"/>
    </xf>
    <xf numFmtId="0" fontId="16" fillId="0" borderId="8" xfId="0" applyFont="1" applyBorder="1"/>
    <xf numFmtId="0" fontId="16" fillId="0" borderId="9" xfId="0" applyFont="1" applyBorder="1"/>
    <xf numFmtId="0" fontId="16" fillId="0" borderId="0" xfId="0" applyFont="1"/>
    <xf numFmtId="0" fontId="6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5" xfId="0" applyFont="1" applyBorder="1"/>
    <xf numFmtId="165" fontId="4" fillId="0" borderId="17" xfId="1" applyNumberFormat="1" applyFont="1" applyBorder="1"/>
    <xf numFmtId="0" fontId="6" fillId="0" borderId="25" xfId="0" applyFont="1" applyBorder="1"/>
    <xf numFmtId="0" fontId="6" fillId="0" borderId="20" xfId="0" applyFont="1" applyBorder="1"/>
    <xf numFmtId="165" fontId="6" fillId="0" borderId="20" xfId="1" applyNumberFormat="1" applyFont="1" applyBorder="1"/>
    <xf numFmtId="0" fontId="4" fillId="0" borderId="17" xfId="0" applyFont="1" applyBorder="1"/>
    <xf numFmtId="165" fontId="6" fillId="0" borderId="15" xfId="0" applyNumberFormat="1" applyFont="1" applyBorder="1"/>
    <xf numFmtId="0" fontId="6" fillId="0" borderId="18" xfId="0" applyFont="1" applyBorder="1"/>
    <xf numFmtId="165" fontId="6" fillId="0" borderId="20" xfId="0" applyNumberFormat="1" applyFont="1" applyBorder="1"/>
    <xf numFmtId="0" fontId="8" fillId="0" borderId="0" xfId="0" applyFont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65" fontId="6" fillId="0" borderId="18" xfId="1" applyNumberFormat="1" applyFont="1" applyBorder="1"/>
    <xf numFmtId="165" fontId="4" fillId="0" borderId="15" xfId="1" applyNumberFormat="1" applyFont="1" applyBorder="1"/>
    <xf numFmtId="165" fontId="4" fillId="0" borderId="24" xfId="1" applyNumberFormat="1" applyFont="1" applyBorder="1"/>
    <xf numFmtId="0" fontId="4" fillId="0" borderId="18" xfId="0" applyFont="1" applyBorder="1"/>
    <xf numFmtId="165" fontId="4" fillId="0" borderId="20" xfId="1" applyNumberFormat="1" applyFont="1" applyBorder="1"/>
    <xf numFmtId="165" fontId="4" fillId="0" borderId="21" xfId="1" applyNumberFormat="1" applyFont="1" applyBorder="1"/>
    <xf numFmtId="0" fontId="6" fillId="0" borderId="20" xfId="0" applyFont="1" applyBorder="1" applyAlignment="1">
      <alignment horizontal="center" vertical="center" wrapText="1"/>
    </xf>
    <xf numFmtId="0" fontId="4" fillId="0" borderId="15" xfId="0" applyFont="1" applyBorder="1"/>
    <xf numFmtId="0" fontId="6" fillId="0" borderId="20" xfId="0" applyFont="1" applyBorder="1" applyAlignment="1">
      <alignment horizontal="center" vertical="center" wrapText="1"/>
    </xf>
    <xf numFmtId="0" fontId="4" fillId="0" borderId="22" xfId="0" applyFont="1" applyBorder="1"/>
    <xf numFmtId="0" fontId="4" fillId="0" borderId="30" xfId="0" applyFont="1" applyBorder="1"/>
    <xf numFmtId="0" fontId="4" fillId="0" borderId="28" xfId="0" applyFont="1" applyBorder="1"/>
    <xf numFmtId="0" fontId="4" fillId="0" borderId="26" xfId="0" applyFont="1" applyBorder="1"/>
    <xf numFmtId="0" fontId="4" fillId="0" borderId="16" xfId="0" applyFont="1" applyBorder="1"/>
    <xf numFmtId="165" fontId="5" fillId="0" borderId="0" xfId="1" applyNumberFormat="1" applyFont="1"/>
    <xf numFmtId="0" fontId="4" fillId="0" borderId="31" xfId="0" applyFont="1" applyBorder="1"/>
    <xf numFmtId="0" fontId="4" fillId="0" borderId="0" xfId="0" applyFont="1" applyFill="1" applyBorder="1"/>
    <xf numFmtId="165" fontId="4" fillId="0" borderId="25" xfId="1" applyNumberFormat="1" applyFont="1" applyBorder="1"/>
    <xf numFmtId="165" fontId="4" fillId="0" borderId="30" xfId="1" applyNumberFormat="1" applyFont="1" applyBorder="1"/>
    <xf numFmtId="165" fontId="4" fillId="0" borderId="22" xfId="1" applyNumberFormat="1" applyFont="1" applyBorder="1"/>
    <xf numFmtId="43" fontId="4" fillId="0" borderId="17" xfId="1" applyFont="1" applyBorder="1" applyAlignment="1"/>
    <xf numFmtId="169" fontId="4" fillId="0" borderId="26" xfId="1" applyNumberFormat="1" applyFont="1" applyBorder="1" applyAlignment="1"/>
    <xf numFmtId="167" fontId="4" fillId="0" borderId="26" xfId="0" applyNumberFormat="1" applyFont="1" applyBorder="1" applyAlignment="1"/>
    <xf numFmtId="167" fontId="4" fillId="0" borderId="16" xfId="0" applyNumberFormat="1" applyFont="1" applyBorder="1" applyAlignment="1"/>
    <xf numFmtId="167" fontId="4" fillId="0" borderId="28" xfId="0" applyNumberFormat="1" applyFont="1" applyBorder="1" applyAlignment="1"/>
    <xf numFmtId="167" fontId="4" fillId="0" borderId="29" xfId="1" applyNumberFormat="1" applyFont="1" applyBorder="1" applyAlignment="1"/>
    <xf numFmtId="167" fontId="4" fillId="0" borderId="26" xfId="1" applyNumberFormat="1" applyFont="1" applyBorder="1" applyAlignment="1"/>
    <xf numFmtId="165" fontId="4" fillId="0" borderId="31" xfId="1" applyNumberFormat="1" applyFont="1" applyBorder="1" applyAlignment="1"/>
    <xf numFmtId="165" fontId="4" fillId="0" borderId="23" xfId="1" applyNumberFormat="1" applyFont="1" applyBorder="1" applyAlignment="1"/>
    <xf numFmtId="169" fontId="4" fillId="0" borderId="26" xfId="1" applyNumberFormat="1" applyFont="1" applyBorder="1" applyAlignment="1">
      <alignment horizontal="center"/>
    </xf>
    <xf numFmtId="169" fontId="4" fillId="0" borderId="17" xfId="1" applyNumberFormat="1" applyFont="1" applyBorder="1" applyAlignment="1">
      <alignment horizontal="center"/>
    </xf>
    <xf numFmtId="165" fontId="4" fillId="0" borderId="0" xfId="1" applyNumberFormat="1" applyFont="1"/>
    <xf numFmtId="0" fontId="6" fillId="0" borderId="14" xfId="0" applyFont="1" applyBorder="1"/>
    <xf numFmtId="167" fontId="4" fillId="0" borderId="38" xfId="1" applyNumberFormat="1" applyFont="1" applyBorder="1"/>
    <xf numFmtId="0" fontId="4" fillId="0" borderId="38" xfId="0" applyFont="1" applyBorder="1"/>
    <xf numFmtId="0" fontId="4" fillId="0" borderId="44" xfId="0" applyFont="1" applyBorder="1"/>
    <xf numFmtId="0" fontId="6" fillId="0" borderId="20" xfId="0" applyFont="1" applyBorder="1" applyAlignment="1">
      <alignment horizontal="center" vertical="center" wrapText="1"/>
    </xf>
    <xf numFmtId="0" fontId="4" fillId="0" borderId="48" xfId="0" applyFont="1" applyBorder="1" applyAlignment="1">
      <alignment vertical="center" wrapText="1"/>
    </xf>
    <xf numFmtId="165" fontId="4" fillId="0" borderId="48" xfId="1" applyNumberFormat="1" applyFont="1" applyFill="1" applyBorder="1" applyAlignment="1">
      <alignment vertical="center"/>
    </xf>
    <xf numFmtId="165" fontId="4" fillId="0" borderId="48" xfId="1" applyNumberFormat="1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165" fontId="4" fillId="0" borderId="13" xfId="1" applyNumberFormat="1" applyFont="1" applyBorder="1" applyAlignment="1">
      <alignment vertical="center"/>
    </xf>
    <xf numFmtId="165" fontId="4" fillId="0" borderId="13" xfId="1" applyNumberFormat="1" applyFont="1" applyFill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165" fontId="6" fillId="0" borderId="15" xfId="0" applyNumberFormat="1" applyFont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5" fontId="6" fillId="0" borderId="20" xfId="0" applyNumberFormat="1" applyFont="1" applyBorder="1" applyAlignment="1">
      <alignment vertical="center"/>
    </xf>
    <xf numFmtId="165" fontId="6" fillId="0" borderId="20" xfId="1" applyNumberFormat="1" applyFont="1" applyBorder="1" applyAlignment="1">
      <alignment vertical="center"/>
    </xf>
    <xf numFmtId="165" fontId="4" fillId="0" borderId="12" xfId="1" applyNumberFormat="1" applyFont="1" applyFill="1" applyBorder="1"/>
    <xf numFmtId="165" fontId="4" fillId="0" borderId="38" xfId="1" applyNumberFormat="1" applyFont="1" applyFill="1" applyBorder="1"/>
    <xf numFmtId="167" fontId="4" fillId="0" borderId="44" xfId="1" applyNumberFormat="1" applyFont="1" applyFill="1" applyBorder="1"/>
    <xf numFmtId="165" fontId="6" fillId="0" borderId="14" xfId="1" applyNumberFormat="1" applyFont="1" applyFill="1" applyBorder="1"/>
    <xf numFmtId="167" fontId="6" fillId="0" borderId="2" xfId="1" applyNumberFormat="1" applyFont="1" applyFill="1" applyBorder="1"/>
    <xf numFmtId="0" fontId="4" fillId="0" borderId="39" xfId="0" applyFont="1" applyBorder="1"/>
    <xf numFmtId="0" fontId="4" fillId="0" borderId="37" xfId="0" applyFont="1" applyBorder="1"/>
    <xf numFmtId="171" fontId="6" fillId="0" borderId="20" xfId="1" applyNumberFormat="1" applyFont="1" applyBorder="1" applyProtection="1"/>
    <xf numFmtId="0" fontId="7" fillId="0" borderId="0" xfId="0" applyFont="1" applyAlignment="1" applyProtection="1">
      <protection locked="0"/>
    </xf>
    <xf numFmtId="0" fontId="4" fillId="0" borderId="0" xfId="0" applyFont="1" applyProtection="1">
      <protection locked="0"/>
    </xf>
    <xf numFmtId="165" fontId="4" fillId="0" borderId="0" xfId="1" applyNumberFormat="1" applyFont="1" applyProtection="1">
      <protection locked="0"/>
    </xf>
    <xf numFmtId="0" fontId="8" fillId="0" borderId="0" xfId="0" applyFont="1" applyAlignment="1" applyProtection="1">
      <protection locked="0"/>
    </xf>
    <xf numFmtId="0" fontId="10" fillId="0" borderId="0" xfId="0" applyFont="1" applyAlignme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Protection="1">
      <protection locked="0"/>
    </xf>
    <xf numFmtId="170" fontId="4" fillId="0" borderId="17" xfId="0" applyNumberFormat="1" applyFont="1" applyBorder="1" applyProtection="1">
      <protection locked="0"/>
    </xf>
    <xf numFmtId="0" fontId="6" fillId="0" borderId="25" xfId="0" applyFont="1" applyBorder="1" applyProtection="1">
      <protection locked="0"/>
    </xf>
    <xf numFmtId="171" fontId="4" fillId="0" borderId="17" xfId="0" applyNumberFormat="1" applyFont="1" applyBorder="1" applyProtection="1">
      <protection locked="0"/>
    </xf>
    <xf numFmtId="171" fontId="4" fillId="0" borderId="17" xfId="1" applyNumberFormat="1" applyFont="1" applyBorder="1" applyProtection="1">
      <protection locked="0"/>
    </xf>
    <xf numFmtId="0" fontId="6" fillId="0" borderId="20" xfId="0" applyFont="1" applyBorder="1" applyProtection="1">
      <protection locked="0"/>
    </xf>
    <xf numFmtId="0" fontId="4" fillId="0" borderId="0" xfId="0" applyFont="1" applyBorder="1" applyProtection="1">
      <protection locked="0"/>
    </xf>
    <xf numFmtId="165" fontId="4" fillId="0" borderId="0" xfId="1" applyNumberFormat="1" applyFont="1" applyBorder="1" applyProtection="1">
      <protection locked="0"/>
    </xf>
    <xf numFmtId="165" fontId="4" fillId="0" borderId="0" xfId="1" applyNumberFormat="1" applyFont="1" applyAlignment="1" applyProtection="1">
      <alignment horizontal="center"/>
      <protection locked="0"/>
    </xf>
    <xf numFmtId="165" fontId="6" fillId="0" borderId="20" xfId="1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Protection="1">
      <protection locked="0"/>
    </xf>
    <xf numFmtId="0" fontId="4" fillId="0" borderId="15" xfId="0" applyFont="1" applyBorder="1" applyProtection="1">
      <protection locked="0"/>
    </xf>
    <xf numFmtId="165" fontId="4" fillId="0" borderId="15" xfId="1" applyNumberFormat="1" applyFont="1" applyBorder="1" applyProtection="1">
      <protection locked="0"/>
    </xf>
    <xf numFmtId="165" fontId="4" fillId="0" borderId="16" xfId="1" applyNumberFormat="1" applyFont="1" applyBorder="1" applyProtection="1">
      <protection locked="0"/>
    </xf>
    <xf numFmtId="0" fontId="6" fillId="0" borderId="17" xfId="0" applyFont="1" applyBorder="1" applyProtection="1">
      <protection locked="0"/>
    </xf>
    <xf numFmtId="0" fontId="4" fillId="0" borderId="17" xfId="0" applyFont="1" applyBorder="1" applyProtection="1">
      <protection locked="0"/>
    </xf>
    <xf numFmtId="165" fontId="4" fillId="0" borderId="17" xfId="1" applyNumberFormat="1" applyFont="1" applyBorder="1" applyProtection="1">
      <protection locked="0"/>
    </xf>
    <xf numFmtId="0" fontId="4" fillId="0" borderId="17" xfId="0" applyFont="1" applyBorder="1" applyAlignment="1" applyProtection="1">
      <alignment horizontal="center"/>
      <protection locked="0"/>
    </xf>
    <xf numFmtId="168" fontId="4" fillId="0" borderId="17" xfId="1" applyNumberFormat="1" applyFont="1" applyBorder="1" applyProtection="1">
      <protection locked="0"/>
    </xf>
    <xf numFmtId="43" fontId="4" fillId="0" borderId="0" xfId="1" applyNumberFormat="1" applyFont="1" applyBorder="1" applyProtection="1">
      <protection locked="0"/>
    </xf>
    <xf numFmtId="0" fontId="6" fillId="0" borderId="21" xfId="0" applyFont="1" applyBorder="1" applyProtection="1">
      <protection locked="0"/>
    </xf>
    <xf numFmtId="43" fontId="6" fillId="0" borderId="21" xfId="1" applyNumberFormat="1" applyFont="1" applyBorder="1" applyProtection="1">
      <protection locked="0"/>
    </xf>
    <xf numFmtId="167" fontId="4" fillId="0" borderId="0" xfId="1" applyNumberFormat="1" applyFont="1" applyFill="1" applyProtection="1">
      <protection locked="0"/>
    </xf>
    <xf numFmtId="0" fontId="6" fillId="0" borderId="0" xfId="0" applyFont="1" applyBorder="1" applyProtection="1">
      <protection locked="0"/>
    </xf>
    <xf numFmtId="43" fontId="6" fillId="0" borderId="15" xfId="1" applyFont="1" applyBorder="1" applyProtection="1">
      <protection locked="0"/>
    </xf>
    <xf numFmtId="43" fontId="6" fillId="0" borderId="0" xfId="1" applyNumberFormat="1" applyFont="1" applyBorder="1" applyProtection="1">
      <protection locked="0"/>
    </xf>
    <xf numFmtId="165" fontId="6" fillId="0" borderId="17" xfId="1" applyNumberFormat="1" applyFont="1" applyBorder="1" applyProtection="1">
      <protection locked="0"/>
    </xf>
    <xf numFmtId="43" fontId="6" fillId="0" borderId="17" xfId="1" applyFont="1" applyBorder="1" applyProtection="1">
      <protection locked="0"/>
    </xf>
    <xf numFmtId="0" fontId="6" fillId="0" borderId="18" xfId="0" applyFont="1" applyBorder="1" applyProtection="1">
      <protection locked="0"/>
    </xf>
    <xf numFmtId="168" fontId="6" fillId="0" borderId="17" xfId="2" applyNumberFormat="1" applyFont="1" applyBorder="1" applyProtection="1">
      <protection locked="0"/>
    </xf>
    <xf numFmtId="0" fontId="4" fillId="0" borderId="21" xfId="0" applyFont="1" applyBorder="1" applyProtection="1">
      <protection locked="0"/>
    </xf>
    <xf numFmtId="43" fontId="4" fillId="0" borderId="17" xfId="1" applyFont="1" applyBorder="1" applyProtection="1">
      <protection locked="0"/>
    </xf>
    <xf numFmtId="165" fontId="6" fillId="0" borderId="21" xfId="1" applyNumberFormat="1" applyFont="1" applyBorder="1" applyProtection="1">
      <protection locked="0"/>
    </xf>
    <xf numFmtId="168" fontId="4" fillId="0" borderId="17" xfId="1" applyNumberFormat="1" applyFont="1" applyBorder="1" applyProtection="1"/>
    <xf numFmtId="168" fontId="6" fillId="0" borderId="20" xfId="1" applyNumberFormat="1" applyFont="1" applyBorder="1" applyProtection="1"/>
    <xf numFmtId="165" fontId="6" fillId="0" borderId="20" xfId="1" applyNumberFormat="1" applyFont="1" applyBorder="1" applyProtection="1"/>
    <xf numFmtId="168" fontId="4" fillId="0" borderId="17" xfId="2" applyNumberFormat="1" applyFont="1" applyBorder="1" applyProtection="1"/>
    <xf numFmtId="168" fontId="6" fillId="0" borderId="20" xfId="2" applyNumberFormat="1" applyFont="1" applyBorder="1" applyProtection="1"/>
    <xf numFmtId="43" fontId="4" fillId="0" borderId="21" xfId="1" applyNumberFormat="1" applyFont="1" applyBorder="1" applyProtection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6" fillId="0" borderId="2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7" fillId="0" borderId="10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</cellXfs>
  <cellStyles count="4">
    <cellStyle name="Millares" xfId="1" builtinId="3"/>
    <cellStyle name="Millares 2" xfId="3"/>
    <cellStyle name="Moneda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7"/>
  <sheetViews>
    <sheetView topLeftCell="A27" zoomScaleNormal="100" workbookViewId="0">
      <selection activeCell="E30" sqref="E30"/>
    </sheetView>
  </sheetViews>
  <sheetFormatPr baseColWidth="10" defaultColWidth="9.140625" defaultRowHeight="15" x14ac:dyDescent="0.25"/>
  <cols>
    <col min="1" max="1" width="35.28515625" style="2" customWidth="1"/>
    <col min="2" max="2" width="18" style="2" bestFit="1" customWidth="1"/>
    <col min="3" max="3" width="16.85546875" style="2" bestFit="1" customWidth="1"/>
    <col min="4" max="4" width="46.28515625" style="2" customWidth="1"/>
    <col min="5" max="5" width="18" style="2" bestFit="1" customWidth="1"/>
    <col min="6" max="6" width="16.85546875" style="2" customWidth="1"/>
    <col min="7" max="7" width="14.7109375" style="160" bestFit="1" customWidth="1"/>
    <col min="8" max="16384" width="9.140625" style="2"/>
  </cols>
  <sheetData>
    <row r="1" spans="1:7" ht="33" x14ac:dyDescent="0.45">
      <c r="A1" s="236" t="s">
        <v>0</v>
      </c>
      <c r="B1" s="236"/>
      <c r="C1" s="236"/>
      <c r="D1" s="236"/>
      <c r="E1" s="236"/>
      <c r="F1" s="236"/>
      <c r="G1" s="5"/>
    </row>
    <row r="3" spans="1:7" ht="18.75" x14ac:dyDescent="0.3">
      <c r="A3" s="237" t="s">
        <v>249</v>
      </c>
      <c r="B3" s="237"/>
      <c r="C3" s="237"/>
      <c r="D3" s="237"/>
      <c r="E3" s="237"/>
      <c r="F3" s="237"/>
      <c r="G3" s="6"/>
    </row>
    <row r="4" spans="1:7" ht="18.75" x14ac:dyDescent="0.3">
      <c r="A4" s="238" t="s">
        <v>1</v>
      </c>
      <c r="B4" s="238"/>
      <c r="C4" s="238"/>
      <c r="D4" s="238"/>
      <c r="E4" s="238"/>
      <c r="F4" s="238"/>
      <c r="G4" s="8"/>
    </row>
    <row r="6" spans="1:7" x14ac:dyDescent="0.25">
      <c r="A6" s="9" t="s">
        <v>2</v>
      </c>
      <c r="B6" s="10">
        <v>43465</v>
      </c>
      <c r="C6" s="10">
        <v>43100</v>
      </c>
      <c r="D6" s="11" t="s">
        <v>8</v>
      </c>
      <c r="E6" s="10">
        <v>43465</v>
      </c>
      <c r="F6" s="10">
        <v>43100</v>
      </c>
    </row>
    <row r="7" spans="1:7" x14ac:dyDescent="0.25">
      <c r="A7" s="12" t="s">
        <v>3</v>
      </c>
      <c r="B7" s="13"/>
      <c r="C7" s="13"/>
      <c r="D7" s="14" t="s">
        <v>9</v>
      </c>
      <c r="E7" s="15"/>
      <c r="F7" s="15"/>
    </row>
    <row r="8" spans="1:7" x14ac:dyDescent="0.25">
      <c r="A8" s="16" t="s">
        <v>210</v>
      </c>
      <c r="B8" s="17">
        <v>2214425974</v>
      </c>
      <c r="C8" s="17">
        <v>404349944</v>
      </c>
      <c r="D8" s="19" t="s">
        <v>231</v>
      </c>
      <c r="E8" s="20">
        <v>8202312171.4200001</v>
      </c>
      <c r="F8" s="20">
        <v>1697606684</v>
      </c>
    </row>
    <row r="9" spans="1:7" x14ac:dyDescent="0.25">
      <c r="A9" s="16" t="s">
        <v>227</v>
      </c>
      <c r="B9" s="17">
        <v>5649847292</v>
      </c>
      <c r="C9" s="17">
        <v>866143812</v>
      </c>
      <c r="D9" s="19" t="s">
        <v>232</v>
      </c>
      <c r="E9" s="20">
        <v>31179792029</v>
      </c>
      <c r="F9" s="20">
        <v>24088549372</v>
      </c>
    </row>
    <row r="10" spans="1:7" x14ac:dyDescent="0.25">
      <c r="A10" s="16" t="s">
        <v>228</v>
      </c>
      <c r="B10" s="17">
        <v>17392812585</v>
      </c>
      <c r="C10" s="17">
        <v>15616649478</v>
      </c>
      <c r="D10" s="19" t="s">
        <v>212</v>
      </c>
      <c r="E10" s="20">
        <v>26067138</v>
      </c>
      <c r="F10" s="20">
        <v>37607073</v>
      </c>
    </row>
    <row r="11" spans="1:7" x14ac:dyDescent="0.25">
      <c r="A11" s="21" t="s">
        <v>229</v>
      </c>
      <c r="B11" s="17">
        <v>3548420260</v>
      </c>
      <c r="C11" s="17">
        <v>4349968184</v>
      </c>
      <c r="D11" s="19" t="s">
        <v>233</v>
      </c>
      <c r="E11" s="20">
        <v>62672315</v>
      </c>
      <c r="F11" s="20">
        <v>19547619</v>
      </c>
    </row>
    <row r="12" spans="1:7" x14ac:dyDescent="0.25">
      <c r="A12" s="16" t="s">
        <v>230</v>
      </c>
      <c r="B12" s="17">
        <v>5324975174.6900005</v>
      </c>
      <c r="C12" s="17">
        <v>5831102560</v>
      </c>
      <c r="D12" s="19" t="s">
        <v>173</v>
      </c>
      <c r="E12" s="20">
        <v>144381061</v>
      </c>
      <c r="F12" s="20">
        <v>633081173</v>
      </c>
    </row>
    <row r="13" spans="1:7" x14ac:dyDescent="0.25">
      <c r="A13" s="16"/>
      <c r="B13" s="18">
        <v>0</v>
      </c>
      <c r="C13" s="162">
        <v>0</v>
      </c>
      <c r="D13" s="19" t="s">
        <v>239</v>
      </c>
      <c r="E13" s="20">
        <v>1391462758.99</v>
      </c>
      <c r="F13" s="20">
        <v>2092489113</v>
      </c>
    </row>
    <row r="14" spans="1:7" x14ac:dyDescent="0.25">
      <c r="A14" s="22"/>
      <c r="B14" s="23"/>
      <c r="C14" s="23"/>
      <c r="D14" s="24"/>
      <c r="E14" s="25"/>
      <c r="F14" s="25"/>
    </row>
    <row r="15" spans="1:7" x14ac:dyDescent="0.25">
      <c r="A15" s="12" t="s">
        <v>4</v>
      </c>
      <c r="B15" s="26">
        <v>34130481285.690002</v>
      </c>
      <c r="C15" s="26">
        <v>27068213978</v>
      </c>
      <c r="D15" s="14" t="s">
        <v>10</v>
      </c>
      <c r="E15" s="27">
        <v>41006687473.409996</v>
      </c>
      <c r="F15" s="27">
        <v>28568881034</v>
      </c>
    </row>
    <row r="16" spans="1:7" x14ac:dyDescent="0.25">
      <c r="A16" s="28"/>
      <c r="B16" s="13"/>
      <c r="C16" s="13"/>
      <c r="D16" s="24"/>
      <c r="E16" s="25"/>
      <c r="F16" s="25"/>
    </row>
    <row r="17" spans="1:6" x14ac:dyDescent="0.25">
      <c r="A17" s="12" t="s">
        <v>5</v>
      </c>
      <c r="B17" s="29"/>
      <c r="C17" s="29"/>
      <c r="D17" s="14" t="s">
        <v>11</v>
      </c>
      <c r="E17" s="25"/>
      <c r="F17" s="25"/>
    </row>
    <row r="18" spans="1:6" x14ac:dyDescent="0.25">
      <c r="A18" s="16" t="s">
        <v>244</v>
      </c>
      <c r="B18" s="18">
        <v>64382290326</v>
      </c>
      <c r="C18" s="162">
        <v>59774172881</v>
      </c>
      <c r="D18" s="19" t="s">
        <v>231</v>
      </c>
      <c r="E18" s="20">
        <v>0</v>
      </c>
      <c r="F18" s="20">
        <v>560098000</v>
      </c>
    </row>
    <row r="19" spans="1:6" x14ac:dyDescent="0.25">
      <c r="A19" s="16" t="s">
        <v>211</v>
      </c>
      <c r="B19" s="18">
        <v>2176551045</v>
      </c>
      <c r="C19" s="162">
        <v>2484584446</v>
      </c>
      <c r="D19" s="19" t="s">
        <v>232</v>
      </c>
      <c r="E19" s="30">
        <v>40146485439</v>
      </c>
      <c r="F19" s="30">
        <v>43566994413</v>
      </c>
    </row>
    <row r="20" spans="1:6" x14ac:dyDescent="0.25">
      <c r="A20" s="16" t="s">
        <v>240</v>
      </c>
      <c r="B20" s="18">
        <v>6502203290</v>
      </c>
      <c r="C20" s="162">
        <v>9735814503</v>
      </c>
      <c r="D20" s="19" t="s">
        <v>239</v>
      </c>
      <c r="E20" s="30">
        <v>0</v>
      </c>
      <c r="F20" s="30">
        <v>569375794</v>
      </c>
    </row>
    <row r="21" spans="1:6" x14ac:dyDescent="0.25">
      <c r="A21" s="28"/>
      <c r="B21" s="13">
        <v>0</v>
      </c>
      <c r="C21" s="13">
        <v>0</v>
      </c>
      <c r="D21" s="24"/>
      <c r="E21" s="31">
        <v>0</v>
      </c>
      <c r="F21" s="31">
        <v>0</v>
      </c>
    </row>
    <row r="22" spans="1:6" x14ac:dyDescent="0.25">
      <c r="A22" s="12" t="s">
        <v>6</v>
      </c>
      <c r="B22" s="26">
        <f>SUM(B18:B21)</f>
        <v>73061044661</v>
      </c>
      <c r="C22" s="26">
        <f>SUM(C18:C21)</f>
        <v>71994571830</v>
      </c>
      <c r="D22" s="14" t="s">
        <v>12</v>
      </c>
      <c r="E22" s="27">
        <f>SUM(E18:E21)</f>
        <v>40146485439</v>
      </c>
      <c r="F22" s="27">
        <f>SUM(F18:F21)</f>
        <v>44696468207</v>
      </c>
    </row>
    <row r="23" spans="1:6" x14ac:dyDescent="0.25">
      <c r="A23" s="28"/>
      <c r="B23" s="13"/>
      <c r="C23" s="13"/>
      <c r="D23" s="24"/>
      <c r="E23" s="25"/>
      <c r="F23" s="25"/>
    </row>
    <row r="24" spans="1:6" x14ac:dyDescent="0.25">
      <c r="A24" s="28"/>
      <c r="B24" s="29"/>
      <c r="C24" s="29"/>
      <c r="D24" s="14" t="s">
        <v>13</v>
      </c>
      <c r="E24" s="27">
        <f>E15+E22</f>
        <v>81153172912.410004</v>
      </c>
      <c r="F24" s="27">
        <f>F15+F22</f>
        <v>73265349241</v>
      </c>
    </row>
    <row r="25" spans="1:6" x14ac:dyDescent="0.25">
      <c r="A25" s="28"/>
      <c r="B25" s="29"/>
      <c r="C25" s="29"/>
      <c r="D25" s="24"/>
      <c r="E25" s="25"/>
      <c r="F25" s="25"/>
    </row>
    <row r="26" spans="1:6" x14ac:dyDescent="0.25">
      <c r="A26" s="28"/>
      <c r="B26" s="29"/>
      <c r="C26" s="29"/>
      <c r="D26" s="14" t="s">
        <v>14</v>
      </c>
      <c r="E26" s="25"/>
      <c r="F26" s="25"/>
    </row>
    <row r="27" spans="1:6" x14ac:dyDescent="0.25">
      <c r="A27" s="28"/>
      <c r="B27" s="29"/>
      <c r="C27" s="29"/>
      <c r="D27" s="163" t="s">
        <v>213</v>
      </c>
      <c r="E27" s="20">
        <v>22000000000</v>
      </c>
      <c r="F27" s="20">
        <v>22000000000</v>
      </c>
    </row>
    <row r="28" spans="1:6" x14ac:dyDescent="0.25">
      <c r="A28" s="28"/>
      <c r="B28" s="29"/>
      <c r="C28" s="29"/>
      <c r="D28" s="163" t="s">
        <v>24</v>
      </c>
      <c r="E28" s="20">
        <v>1577472810</v>
      </c>
      <c r="F28" s="20">
        <v>1538227606</v>
      </c>
    </row>
    <row r="29" spans="1:6" x14ac:dyDescent="0.25">
      <c r="A29" s="28"/>
      <c r="B29" s="29"/>
      <c r="C29" s="29"/>
      <c r="D29" s="163" t="s">
        <v>25</v>
      </c>
      <c r="E29" s="20">
        <v>806346604</v>
      </c>
      <c r="F29" s="20">
        <v>757919797</v>
      </c>
    </row>
    <row r="30" spans="1:6" x14ac:dyDescent="0.25">
      <c r="A30" s="28"/>
      <c r="B30" s="29"/>
      <c r="C30" s="29"/>
      <c r="D30" s="163" t="s">
        <v>26</v>
      </c>
      <c r="E30" s="20">
        <v>626863113</v>
      </c>
      <c r="F30" s="20">
        <v>626863113</v>
      </c>
    </row>
    <row r="31" spans="1:6" x14ac:dyDescent="0.25">
      <c r="A31" s="28"/>
      <c r="B31" s="29"/>
      <c r="C31" s="29"/>
      <c r="D31" s="163" t="s">
        <v>27</v>
      </c>
      <c r="E31" s="20">
        <v>710478032</v>
      </c>
      <c r="F31" s="20">
        <v>0</v>
      </c>
    </row>
    <row r="32" spans="1:6" x14ac:dyDescent="0.25">
      <c r="A32" s="28"/>
      <c r="B32" s="29"/>
      <c r="C32" s="29"/>
      <c r="D32" s="163" t="s">
        <v>16</v>
      </c>
      <c r="E32" s="20">
        <v>89521968</v>
      </c>
      <c r="F32" s="20">
        <v>89521968</v>
      </c>
    </row>
    <row r="33" spans="1:6" x14ac:dyDescent="0.25">
      <c r="A33" s="28"/>
      <c r="B33" s="29"/>
      <c r="C33" s="29"/>
      <c r="D33" s="163" t="s">
        <v>17</v>
      </c>
      <c r="E33" s="32">
        <v>227670506.78999999</v>
      </c>
      <c r="F33" s="32">
        <v>784904083</v>
      </c>
    </row>
    <row r="34" spans="1:6" x14ac:dyDescent="0.25">
      <c r="A34" s="28"/>
      <c r="B34" s="29"/>
      <c r="C34" s="29"/>
      <c r="D34" s="14" t="s">
        <v>18</v>
      </c>
      <c r="E34" s="26">
        <v>26038353033.790001</v>
      </c>
      <c r="F34" s="26">
        <v>25797436567</v>
      </c>
    </row>
    <row r="35" spans="1:6" x14ac:dyDescent="0.25">
      <c r="A35" s="28"/>
      <c r="B35" s="29"/>
      <c r="C35" s="29"/>
      <c r="D35" s="24"/>
      <c r="E35" s="25"/>
      <c r="F35" s="25"/>
    </row>
    <row r="36" spans="1:6" ht="15.75" thickBot="1" x14ac:dyDescent="0.3">
      <c r="A36" s="12" t="s">
        <v>7</v>
      </c>
      <c r="B36" s="33">
        <f>B15+B22</f>
        <v>107191525946.69</v>
      </c>
      <c r="C36" s="33">
        <f>C15+C22</f>
        <v>99062785808</v>
      </c>
      <c r="D36" s="14" t="s">
        <v>19</v>
      </c>
      <c r="E36" s="34">
        <v>107191525946.20001</v>
      </c>
      <c r="F36" s="34">
        <v>99062785808</v>
      </c>
    </row>
    <row r="37" spans="1:6" ht="15.75" thickTop="1" x14ac:dyDescent="0.25"/>
  </sheetData>
  <mergeCells count="3">
    <mergeCell ref="A1:F1"/>
    <mergeCell ref="A3:F3"/>
    <mergeCell ref="A4:F4"/>
  </mergeCells>
  <pageMargins left="1.0236220472440944" right="1.1811023622047245" top="0.74803149606299213" bottom="0.74803149606299213" header="0.31496062992125984" footer="0.31496062992125984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E26"/>
  <sheetViews>
    <sheetView zoomScaleNormal="100" workbookViewId="0">
      <selection activeCell="G23" sqref="G23"/>
    </sheetView>
  </sheetViews>
  <sheetFormatPr baseColWidth="10" defaultColWidth="11.42578125" defaultRowHeight="15" x14ac:dyDescent="0.25"/>
  <cols>
    <col min="1" max="1" width="64.42578125" style="40" customWidth="1"/>
    <col min="2" max="2" width="19.7109375" style="47" bestFit="1" customWidth="1"/>
    <col min="3" max="3" width="18" style="47" bestFit="1" customWidth="1"/>
    <col min="4" max="16384" width="11.42578125" style="40"/>
  </cols>
  <sheetData>
    <row r="1" spans="1:5" ht="33" x14ac:dyDescent="0.45">
      <c r="A1" s="38" t="s">
        <v>0</v>
      </c>
      <c r="B1" s="39"/>
      <c r="C1" s="39"/>
      <c r="D1" s="38"/>
      <c r="E1" s="38"/>
    </row>
    <row r="3" spans="1:5" ht="18.75" x14ac:dyDescent="0.3">
      <c r="A3" s="240" t="s">
        <v>21</v>
      </c>
      <c r="B3" s="240"/>
      <c r="C3" s="240"/>
    </row>
    <row r="4" spans="1:5" ht="18.75" x14ac:dyDescent="0.3">
      <c r="A4" s="240" t="s">
        <v>250</v>
      </c>
      <c r="B4" s="240"/>
      <c r="C4" s="240"/>
    </row>
    <row r="5" spans="1:5" ht="18.75" x14ac:dyDescent="0.3">
      <c r="A5" s="241" t="s">
        <v>1</v>
      </c>
      <c r="B5" s="241"/>
      <c r="C5" s="241"/>
      <c r="D5" s="41"/>
      <c r="E5" s="41"/>
    </row>
    <row r="7" spans="1:5" x14ac:dyDescent="0.25">
      <c r="A7" s="42"/>
      <c r="B7" s="239" t="s">
        <v>23</v>
      </c>
      <c r="C7" s="239"/>
    </row>
    <row r="8" spans="1:5" x14ac:dyDescent="0.25">
      <c r="A8" s="24"/>
      <c r="B8" s="43">
        <v>43465</v>
      </c>
      <c r="C8" s="43">
        <v>43100</v>
      </c>
    </row>
    <row r="9" spans="1:5" x14ac:dyDescent="0.25">
      <c r="A9" s="24"/>
      <c r="B9" s="44"/>
      <c r="C9" s="44"/>
    </row>
    <row r="10" spans="1:5" x14ac:dyDescent="0.25">
      <c r="A10" s="14" t="s">
        <v>22</v>
      </c>
      <c r="B10" s="179"/>
      <c r="C10" s="179"/>
    </row>
    <row r="11" spans="1:5" x14ac:dyDescent="0.25">
      <c r="A11" s="163" t="s">
        <v>234</v>
      </c>
      <c r="B11" s="180">
        <v>51181914213</v>
      </c>
      <c r="C11" s="180">
        <v>20333559635</v>
      </c>
    </row>
    <row r="12" spans="1:5" x14ac:dyDescent="0.25">
      <c r="A12" s="163" t="s">
        <v>235</v>
      </c>
      <c r="B12" s="17">
        <v>-12549177818</v>
      </c>
      <c r="C12" s="17">
        <v>-8802759860</v>
      </c>
    </row>
    <row r="13" spans="1:5" x14ac:dyDescent="0.25">
      <c r="A13" s="164" t="s">
        <v>248</v>
      </c>
      <c r="B13" s="181">
        <v>-29040195326</v>
      </c>
      <c r="C13" s="181">
        <v>0</v>
      </c>
    </row>
    <row r="14" spans="1:5" x14ac:dyDescent="0.25">
      <c r="A14" s="161" t="s">
        <v>214</v>
      </c>
      <c r="B14" s="182">
        <v>9592541069</v>
      </c>
      <c r="C14" s="182">
        <v>11530799775</v>
      </c>
    </row>
    <row r="15" spans="1:5" x14ac:dyDescent="0.25">
      <c r="A15" s="24"/>
      <c r="B15" s="179"/>
      <c r="C15" s="179"/>
    </row>
    <row r="16" spans="1:5" x14ac:dyDescent="0.25">
      <c r="A16" s="19" t="s">
        <v>236</v>
      </c>
      <c r="B16" s="180">
        <v>1311340730.4200001</v>
      </c>
      <c r="C16" s="180">
        <v>1822529274</v>
      </c>
    </row>
    <row r="17" spans="1:3" x14ac:dyDescent="0.25">
      <c r="A17" s="19" t="s">
        <v>215</v>
      </c>
      <c r="B17" s="17">
        <v>-591071751</v>
      </c>
      <c r="C17" s="17">
        <v>-1817146958</v>
      </c>
    </row>
    <row r="18" spans="1:3" x14ac:dyDescent="0.25">
      <c r="A18" s="19" t="s">
        <v>216</v>
      </c>
      <c r="B18" s="17">
        <v>-3974751822</v>
      </c>
      <c r="C18" s="17">
        <v>-4504672262</v>
      </c>
    </row>
    <row r="19" spans="1:3" x14ac:dyDescent="0.25">
      <c r="A19" s="45" t="s">
        <v>237</v>
      </c>
      <c r="B19" s="181">
        <v>-6185804549.3599997</v>
      </c>
      <c r="C19" s="181">
        <v>-6303685110</v>
      </c>
    </row>
    <row r="20" spans="1:3" x14ac:dyDescent="0.25">
      <c r="A20" s="11" t="s">
        <v>241</v>
      </c>
      <c r="B20" s="183">
        <v>-9440287391.9399986</v>
      </c>
      <c r="C20" s="183">
        <v>-10802975056</v>
      </c>
    </row>
    <row r="21" spans="1:3" x14ac:dyDescent="0.25">
      <c r="A21" s="24"/>
      <c r="B21" s="179"/>
      <c r="C21" s="179"/>
    </row>
    <row r="22" spans="1:3" x14ac:dyDescent="0.25">
      <c r="A22" s="19" t="s">
        <v>238</v>
      </c>
      <c r="B22" s="180">
        <v>119519422</v>
      </c>
      <c r="C22" s="180">
        <v>169055034</v>
      </c>
    </row>
    <row r="23" spans="1:3" x14ac:dyDescent="0.25">
      <c r="A23" s="19" t="s">
        <v>20</v>
      </c>
      <c r="B23" s="17">
        <v>-44102590</v>
      </c>
      <c r="C23" s="17">
        <v>-111975670</v>
      </c>
    </row>
    <row r="24" spans="1:3" x14ac:dyDescent="0.25">
      <c r="A24" s="19"/>
      <c r="B24" s="180"/>
      <c r="C24" s="180"/>
    </row>
    <row r="25" spans="1:3" x14ac:dyDescent="0.25">
      <c r="A25" s="24"/>
      <c r="B25" s="179"/>
      <c r="C25" s="179"/>
    </row>
    <row r="26" spans="1:3" x14ac:dyDescent="0.25">
      <c r="A26" s="11" t="s">
        <v>217</v>
      </c>
      <c r="B26" s="183">
        <v>227670509.06000137</v>
      </c>
      <c r="C26" s="183">
        <v>784904083</v>
      </c>
    </row>
  </sheetData>
  <mergeCells count="4">
    <mergeCell ref="B7:C7"/>
    <mergeCell ref="A3:C3"/>
    <mergeCell ref="A4:C4"/>
    <mergeCell ref="A5:C5"/>
  </mergeCells>
  <pageMargins left="0.70866141732283472" right="0.70866141732283472" top="1.3385826771653544" bottom="0.74803149606299213" header="0.31496062992125984" footer="0.31496062992125984"/>
  <pageSetup paperSize="9" scale="8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42"/>
  <sheetViews>
    <sheetView topLeftCell="A25" zoomScaleNormal="100" workbookViewId="0">
      <selection activeCell="E36" sqref="E36"/>
    </sheetView>
  </sheetViews>
  <sheetFormatPr baseColWidth="10" defaultColWidth="11.42578125" defaultRowHeight="15" x14ac:dyDescent="0.25"/>
  <cols>
    <col min="1" max="1" width="79.85546875" style="40" customWidth="1"/>
    <col min="2" max="2" width="18.5703125" style="40" bestFit="1" customWidth="1"/>
    <col min="3" max="3" width="5.7109375" style="40" customWidth="1"/>
    <col min="4" max="4" width="17.85546875" style="40" bestFit="1" customWidth="1"/>
    <col min="5" max="5" width="17.28515625" style="40" bestFit="1" customWidth="1"/>
    <col min="6" max="16384" width="11.42578125" style="40"/>
  </cols>
  <sheetData>
    <row r="1" spans="1:5" ht="33" x14ac:dyDescent="0.45">
      <c r="A1" s="242" t="s">
        <v>0</v>
      </c>
      <c r="B1" s="242"/>
      <c r="C1" s="242"/>
      <c r="D1" s="242"/>
    </row>
    <row r="3" spans="1:5" ht="18.75" x14ac:dyDescent="0.3">
      <c r="A3" s="240" t="s">
        <v>169</v>
      </c>
      <c r="B3" s="240"/>
      <c r="C3" s="240"/>
      <c r="D3" s="240"/>
    </row>
    <row r="4" spans="1:5" ht="18.75" x14ac:dyDescent="0.3">
      <c r="A4" s="240" t="s">
        <v>255</v>
      </c>
      <c r="B4" s="240"/>
      <c r="C4" s="240"/>
      <c r="D4" s="240"/>
    </row>
    <row r="5" spans="1:5" ht="18.75" x14ac:dyDescent="0.3">
      <c r="A5" s="241" t="s">
        <v>1</v>
      </c>
      <c r="B5" s="241"/>
      <c r="C5" s="241"/>
      <c r="D5" s="241"/>
    </row>
    <row r="7" spans="1:5" ht="29.25" x14ac:dyDescent="0.25">
      <c r="A7" s="57"/>
      <c r="B7" s="58" t="s">
        <v>256</v>
      </c>
      <c r="C7" s="59"/>
      <c r="D7" s="58" t="s">
        <v>257</v>
      </c>
      <c r="E7" s="60"/>
    </row>
    <row r="8" spans="1:5" ht="15.75" x14ac:dyDescent="0.25">
      <c r="A8" s="61" t="s">
        <v>222</v>
      </c>
      <c r="B8" s="62"/>
      <c r="C8" s="62"/>
      <c r="D8" s="63"/>
      <c r="E8" s="64"/>
    </row>
    <row r="9" spans="1:5" ht="15.75" x14ac:dyDescent="0.25">
      <c r="A9" s="61"/>
      <c r="B9" s="65"/>
      <c r="C9" s="65"/>
      <c r="D9" s="66"/>
      <c r="E9" s="67"/>
    </row>
    <row r="10" spans="1:5" ht="15.75" x14ac:dyDescent="0.25">
      <c r="A10" s="28" t="s">
        <v>44</v>
      </c>
      <c r="B10" s="68">
        <v>18756331581.419998</v>
      </c>
      <c r="C10" s="68"/>
      <c r="D10" s="69">
        <v>8894647386</v>
      </c>
      <c r="E10" s="67"/>
    </row>
    <row r="11" spans="1:5" ht="15.75" x14ac:dyDescent="0.25">
      <c r="A11" s="28" t="s">
        <v>218</v>
      </c>
      <c r="B11" s="68">
        <v>-5605505710.789999</v>
      </c>
      <c r="C11" s="68"/>
      <c r="D11" s="69">
        <v>-2228674020</v>
      </c>
      <c r="E11" s="67"/>
    </row>
    <row r="12" spans="1:5" ht="15.75" x14ac:dyDescent="0.25">
      <c r="A12" s="28" t="s">
        <v>219</v>
      </c>
      <c r="B12" s="68">
        <v>-4362513231</v>
      </c>
      <c r="C12" s="68"/>
      <c r="D12" s="69">
        <v>-7855662089</v>
      </c>
      <c r="E12" s="67"/>
    </row>
    <row r="13" spans="1:5" ht="15.75" x14ac:dyDescent="0.25">
      <c r="A13" s="28" t="s">
        <v>45</v>
      </c>
      <c r="B13" s="68">
        <v>-559272529</v>
      </c>
      <c r="C13" s="68"/>
      <c r="D13" s="69">
        <v>3420412529</v>
      </c>
      <c r="E13" s="67"/>
    </row>
    <row r="14" spans="1:5" ht="15.75" x14ac:dyDescent="0.25">
      <c r="A14" s="28"/>
      <c r="B14" s="68"/>
      <c r="C14" s="68"/>
      <c r="D14" s="69"/>
      <c r="E14" s="67"/>
    </row>
    <row r="15" spans="1:5" ht="15.75" x14ac:dyDescent="0.25">
      <c r="A15" s="70" t="s">
        <v>220</v>
      </c>
      <c r="B15" s="71">
        <v>8229040110.6299992</v>
      </c>
      <c r="C15" s="72"/>
      <c r="D15" s="73">
        <v>2230723806</v>
      </c>
      <c r="E15" s="60"/>
    </row>
    <row r="16" spans="1:5" ht="15.75" x14ac:dyDescent="0.25">
      <c r="A16" s="61"/>
      <c r="B16" s="68"/>
      <c r="C16" s="68"/>
      <c r="D16" s="69"/>
      <c r="E16" s="67"/>
    </row>
    <row r="17" spans="1:5" ht="15.75" x14ac:dyDescent="0.25">
      <c r="A17" s="28"/>
      <c r="B17" s="68"/>
      <c r="C17" s="68"/>
      <c r="D17" s="69"/>
      <c r="E17" s="67"/>
    </row>
    <row r="18" spans="1:5" ht="15.75" x14ac:dyDescent="0.25">
      <c r="A18" s="28" t="s">
        <v>20</v>
      </c>
      <c r="B18" s="74">
        <v>-13650744</v>
      </c>
      <c r="C18" s="68"/>
      <c r="D18" s="75">
        <v>0</v>
      </c>
      <c r="E18" s="67"/>
    </row>
    <row r="19" spans="1:5" ht="15.75" x14ac:dyDescent="0.25">
      <c r="A19" s="28"/>
      <c r="B19" s="68"/>
      <c r="C19" s="68"/>
      <c r="D19" s="69"/>
      <c r="E19" s="67"/>
    </row>
    <row r="20" spans="1:5" ht="15.75" x14ac:dyDescent="0.25">
      <c r="A20" s="61" t="s">
        <v>221</v>
      </c>
      <c r="B20" s="76">
        <v>8215389366.6299992</v>
      </c>
      <c r="C20" s="72"/>
      <c r="D20" s="77">
        <v>2230723806</v>
      </c>
      <c r="E20" s="60"/>
    </row>
    <row r="21" spans="1:5" ht="15.75" x14ac:dyDescent="0.25">
      <c r="A21" s="61"/>
      <c r="B21" s="72"/>
      <c r="C21" s="72"/>
      <c r="D21" s="78"/>
      <c r="E21" s="60"/>
    </row>
    <row r="22" spans="1:5" ht="15.75" x14ac:dyDescent="0.25">
      <c r="A22" s="61"/>
      <c r="B22" s="72"/>
      <c r="C22" s="72"/>
      <c r="D22" s="78"/>
      <c r="E22" s="60"/>
    </row>
    <row r="23" spans="1:5" ht="15.75" x14ac:dyDescent="0.25">
      <c r="A23" s="61" t="s">
        <v>223</v>
      </c>
      <c r="B23" s="68"/>
      <c r="C23" s="68"/>
      <c r="D23" s="69"/>
      <c r="E23" s="67"/>
    </row>
    <row r="24" spans="1:5" ht="15.75" x14ac:dyDescent="0.25">
      <c r="A24" s="28" t="s">
        <v>242</v>
      </c>
      <c r="B24" s="68">
        <v>226311775</v>
      </c>
      <c r="C24" s="68"/>
      <c r="D24" s="69">
        <v>-444856821</v>
      </c>
      <c r="E24" s="67"/>
    </row>
    <row r="25" spans="1:5" ht="15.75" x14ac:dyDescent="0.25">
      <c r="A25" s="28" t="s">
        <v>46</v>
      </c>
      <c r="B25" s="68">
        <v>0</v>
      </c>
      <c r="C25" s="68"/>
      <c r="D25" s="69">
        <v>0</v>
      </c>
      <c r="E25" s="67"/>
    </row>
    <row r="26" spans="1:5" ht="15.75" x14ac:dyDescent="0.25">
      <c r="A26" s="61" t="s">
        <v>47</v>
      </c>
      <c r="B26" s="79">
        <v>226311775</v>
      </c>
      <c r="C26" s="72"/>
      <c r="D26" s="80">
        <v>-444856821</v>
      </c>
      <c r="E26" s="60"/>
    </row>
    <row r="27" spans="1:5" ht="15.75" x14ac:dyDescent="0.25">
      <c r="A27" s="28"/>
      <c r="B27" s="68"/>
      <c r="C27" s="68"/>
      <c r="D27" s="69"/>
      <c r="E27" s="67"/>
    </row>
    <row r="28" spans="1:5" ht="15.75" x14ac:dyDescent="0.25">
      <c r="A28" s="61" t="s">
        <v>224</v>
      </c>
      <c r="B28" s="68"/>
      <c r="C28" s="68"/>
      <c r="D28" s="69"/>
      <c r="E28" s="67"/>
    </row>
    <row r="29" spans="1:5" ht="15.75" x14ac:dyDescent="0.25">
      <c r="A29" s="81" t="s">
        <v>258</v>
      </c>
      <c r="B29" s="68">
        <v>-1612020312</v>
      </c>
      <c r="C29" s="68"/>
      <c r="D29" s="69">
        <v>-6946069718</v>
      </c>
      <c r="E29" s="67"/>
    </row>
    <row r="30" spans="1:5" ht="15.75" x14ac:dyDescent="0.25">
      <c r="A30" s="81" t="s">
        <v>259</v>
      </c>
      <c r="B30" s="68">
        <v>-213543981</v>
      </c>
      <c r="C30" s="68"/>
      <c r="D30" s="69">
        <v>4835321214</v>
      </c>
      <c r="E30" s="67"/>
    </row>
    <row r="31" spans="1:5" ht="15.75" x14ac:dyDescent="0.25">
      <c r="A31" s="81" t="s">
        <v>260</v>
      </c>
      <c r="B31" s="68">
        <v>0</v>
      </c>
      <c r="C31" s="68"/>
      <c r="D31" s="69">
        <v>-1887611089</v>
      </c>
      <c r="E31" s="67"/>
    </row>
    <row r="32" spans="1:5" ht="15.75" x14ac:dyDescent="0.25">
      <c r="A32" s="81" t="s">
        <v>261</v>
      </c>
      <c r="B32" s="68">
        <v>-488700112</v>
      </c>
      <c r="C32" s="68"/>
      <c r="D32" s="69">
        <v>-1202036975</v>
      </c>
      <c r="E32" s="67"/>
    </row>
    <row r="33" spans="1:5" ht="15.75" x14ac:dyDescent="0.25">
      <c r="A33" s="61" t="s">
        <v>48</v>
      </c>
      <c r="B33" s="79">
        <v>-2314264405</v>
      </c>
      <c r="C33" s="72"/>
      <c r="D33" s="80">
        <v>-5200396568</v>
      </c>
      <c r="E33" s="60"/>
    </row>
    <row r="34" spans="1:5" ht="15.75" x14ac:dyDescent="0.25">
      <c r="A34" s="28"/>
      <c r="B34" s="68"/>
      <c r="C34" s="68"/>
      <c r="D34" s="69"/>
      <c r="E34" s="67"/>
    </row>
    <row r="35" spans="1:5" ht="15.75" x14ac:dyDescent="0.25">
      <c r="A35" s="70" t="s">
        <v>225</v>
      </c>
      <c r="B35" s="76">
        <v>466342773</v>
      </c>
      <c r="C35" s="72"/>
      <c r="D35" s="77">
        <v>-155373045</v>
      </c>
      <c r="E35" s="67"/>
    </row>
    <row r="36" spans="1:5" ht="15.75" x14ac:dyDescent="0.25">
      <c r="A36" s="61"/>
      <c r="B36" s="82"/>
      <c r="C36" s="82"/>
      <c r="D36" s="83"/>
      <c r="E36" s="60"/>
    </row>
    <row r="37" spans="1:5" ht="15.75" x14ac:dyDescent="0.25">
      <c r="A37" s="28"/>
      <c r="B37" s="68"/>
      <c r="C37" s="68"/>
      <c r="D37" s="69"/>
      <c r="E37" s="67"/>
    </row>
    <row r="38" spans="1:5" ht="15.75" x14ac:dyDescent="0.25">
      <c r="A38" s="81" t="s">
        <v>49</v>
      </c>
      <c r="B38" s="82">
        <v>6593779510</v>
      </c>
      <c r="C38" s="82"/>
      <c r="D38" s="83">
        <v>-3569902630</v>
      </c>
      <c r="E38" s="60"/>
    </row>
    <row r="39" spans="1:5" ht="15.75" x14ac:dyDescent="0.25">
      <c r="A39" s="81" t="s">
        <v>50</v>
      </c>
      <c r="B39" s="82">
        <v>1270493756</v>
      </c>
      <c r="C39" s="82"/>
      <c r="D39" s="83">
        <v>4840396386</v>
      </c>
      <c r="E39" s="60"/>
    </row>
    <row r="40" spans="1:5" ht="16.5" thickBot="1" x14ac:dyDescent="0.3">
      <c r="A40" s="81" t="s">
        <v>51</v>
      </c>
      <c r="B40" s="84">
        <v>7864273266</v>
      </c>
      <c r="C40" s="72"/>
      <c r="D40" s="84">
        <v>1270493756</v>
      </c>
      <c r="E40" s="60"/>
    </row>
    <row r="41" spans="1:5" ht="15.75" thickTop="1" x14ac:dyDescent="0.25">
      <c r="A41" s="35"/>
      <c r="B41" s="85"/>
      <c r="C41" s="85"/>
      <c r="D41" s="86"/>
      <c r="E41" s="62"/>
    </row>
    <row r="42" spans="1:5" x14ac:dyDescent="0.25">
      <c r="B42" s="62"/>
      <c r="C42" s="62"/>
      <c r="D42" s="62"/>
      <c r="E42" s="62"/>
    </row>
  </sheetData>
  <mergeCells count="4">
    <mergeCell ref="A1:D1"/>
    <mergeCell ref="A3:D3"/>
    <mergeCell ref="A4:D4"/>
    <mergeCell ref="A5:D5"/>
  </mergeCells>
  <pageMargins left="0.70866141732283472" right="0.70866141732283472" top="1.3385826771653544" bottom="0.74803149606299213" header="0.31496062992125984" footer="0.31496062992125984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7"/>
  <sheetViews>
    <sheetView topLeftCell="A7" zoomScaleNormal="100" workbookViewId="0">
      <selection activeCell="F21" sqref="F21"/>
    </sheetView>
  </sheetViews>
  <sheetFormatPr baseColWidth="10" defaultColWidth="9.140625" defaultRowHeight="15" x14ac:dyDescent="0.25"/>
  <cols>
    <col min="1" max="1" width="41" style="2" customWidth="1"/>
    <col min="2" max="2" width="17.42578125" style="2" bestFit="1" customWidth="1"/>
    <col min="3" max="3" width="16.85546875" style="2" bestFit="1" customWidth="1"/>
    <col min="4" max="4" width="13.85546875" style="2" bestFit="1" customWidth="1"/>
    <col min="5" max="5" width="16.5703125" style="2" customWidth="1"/>
    <col min="6" max="6" width="15.5703125" style="2" bestFit="1" customWidth="1"/>
    <col min="7" max="7" width="15.140625" style="2" customWidth="1"/>
    <col min="8" max="8" width="16.42578125" style="2" bestFit="1" customWidth="1"/>
    <col min="9" max="9" width="20" style="2" customWidth="1"/>
    <col min="10" max="10" width="9.140625" style="2"/>
    <col min="11" max="11" width="32.42578125" style="2" bestFit="1" customWidth="1"/>
    <col min="12" max="12" width="12" style="2" bestFit="1" customWidth="1"/>
    <col min="13" max="16384" width="9.140625" style="2"/>
  </cols>
  <sheetData>
    <row r="1" spans="1:9" ht="33" x14ac:dyDescent="0.45">
      <c r="A1" s="242" t="s">
        <v>0</v>
      </c>
      <c r="B1" s="242"/>
      <c r="C1" s="242"/>
      <c r="D1" s="242"/>
      <c r="E1" s="242"/>
      <c r="F1" s="242"/>
      <c r="G1" s="242"/>
      <c r="H1" s="242"/>
      <c r="I1" s="242"/>
    </row>
    <row r="2" spans="1:9" x14ac:dyDescent="0.25">
      <c r="A2" s="40"/>
      <c r="B2" s="48"/>
      <c r="C2" s="47"/>
      <c r="D2" s="40"/>
    </row>
    <row r="3" spans="1:9" ht="18.75" x14ac:dyDescent="0.3">
      <c r="A3" s="240" t="s">
        <v>28</v>
      </c>
      <c r="B3" s="240"/>
      <c r="C3" s="240"/>
      <c r="D3" s="240"/>
      <c r="E3" s="240"/>
      <c r="F3" s="240"/>
      <c r="G3" s="240"/>
      <c r="H3" s="240"/>
      <c r="I3" s="240"/>
    </row>
    <row r="4" spans="1:9" ht="18.75" x14ac:dyDescent="0.3">
      <c r="A4" s="240" t="s">
        <v>251</v>
      </c>
      <c r="B4" s="240"/>
      <c r="C4" s="240"/>
      <c r="D4" s="240"/>
      <c r="E4" s="240"/>
      <c r="F4" s="240"/>
      <c r="G4" s="240"/>
      <c r="H4" s="240"/>
      <c r="I4" s="240"/>
    </row>
    <row r="5" spans="1:9" ht="18.75" x14ac:dyDescent="0.3">
      <c r="A5" s="241" t="s">
        <v>1</v>
      </c>
      <c r="B5" s="241"/>
      <c r="C5" s="241"/>
      <c r="D5" s="241"/>
      <c r="E5" s="241"/>
      <c r="F5" s="241"/>
      <c r="G5" s="241"/>
      <c r="H5" s="241"/>
      <c r="I5" s="241"/>
    </row>
    <row r="7" spans="1:9" x14ac:dyDescent="0.25">
      <c r="A7" s="244" t="s">
        <v>29</v>
      </c>
      <c r="B7" s="244" t="s">
        <v>30</v>
      </c>
      <c r="C7" s="245" t="s">
        <v>43</v>
      </c>
      <c r="D7" s="245"/>
      <c r="E7" s="245"/>
      <c r="F7" s="245"/>
      <c r="G7" s="245" t="s">
        <v>38</v>
      </c>
      <c r="H7" s="245"/>
      <c r="I7" s="243" t="s">
        <v>37</v>
      </c>
    </row>
    <row r="8" spans="1:9" ht="26.25" customHeight="1" x14ac:dyDescent="0.25">
      <c r="A8" s="244"/>
      <c r="B8" s="244"/>
      <c r="C8" s="49" t="s">
        <v>31</v>
      </c>
      <c r="D8" s="49" t="s">
        <v>32</v>
      </c>
      <c r="E8" s="50" t="s">
        <v>33</v>
      </c>
      <c r="F8" s="49" t="s">
        <v>34</v>
      </c>
      <c r="G8" s="49" t="s">
        <v>35</v>
      </c>
      <c r="H8" s="49" t="s">
        <v>36</v>
      </c>
      <c r="I8" s="243"/>
    </row>
    <row r="9" spans="1:9" x14ac:dyDescent="0.25">
      <c r="A9" s="28"/>
      <c r="B9" s="51"/>
      <c r="C9" s="51"/>
      <c r="D9" s="51"/>
      <c r="E9" s="51"/>
      <c r="F9" s="51"/>
      <c r="G9" s="51"/>
      <c r="H9" s="51"/>
      <c r="I9" s="51"/>
    </row>
    <row r="10" spans="1:9" x14ac:dyDescent="0.25">
      <c r="A10" s="53" t="s">
        <v>252</v>
      </c>
      <c r="B10" s="52">
        <v>21000000000</v>
      </c>
      <c r="C10" s="52">
        <v>1467735468</v>
      </c>
      <c r="D10" s="52">
        <v>667288490</v>
      </c>
      <c r="E10" s="52">
        <v>0</v>
      </c>
      <c r="F10" s="52">
        <v>626863113</v>
      </c>
      <c r="G10" s="52">
        <v>89521968</v>
      </c>
      <c r="H10" s="52">
        <v>1409842754</v>
      </c>
      <c r="I10" s="52">
        <v>25261251793</v>
      </c>
    </row>
    <row r="11" spans="1:9" x14ac:dyDescent="0.25">
      <c r="A11" s="19"/>
      <c r="B11" s="18"/>
      <c r="C11" s="18"/>
      <c r="D11" s="18"/>
      <c r="E11" s="18"/>
      <c r="F11" s="18"/>
      <c r="G11" s="18"/>
      <c r="H11" s="18"/>
      <c r="I11" s="18"/>
    </row>
    <row r="12" spans="1:9" x14ac:dyDescent="0.25">
      <c r="A12" s="19" t="s">
        <v>39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1409842754</v>
      </c>
      <c r="H12" s="18">
        <v>-1409842754</v>
      </c>
      <c r="I12" s="52">
        <v>0</v>
      </c>
    </row>
    <row r="13" spans="1:9" x14ac:dyDescent="0.25">
      <c r="A13" s="19" t="s">
        <v>40</v>
      </c>
      <c r="B13" s="18">
        <v>1000000000</v>
      </c>
      <c r="C13" s="18">
        <v>0</v>
      </c>
      <c r="D13" s="18">
        <v>0</v>
      </c>
      <c r="E13" s="18">
        <v>0</v>
      </c>
      <c r="F13" s="18">
        <v>0</v>
      </c>
      <c r="G13" s="18">
        <v>-1000000000</v>
      </c>
      <c r="H13" s="18">
        <v>0</v>
      </c>
      <c r="I13" s="18">
        <v>0</v>
      </c>
    </row>
    <row r="14" spans="1:9" x14ac:dyDescent="0.25">
      <c r="A14" s="19" t="s">
        <v>41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-339350616</v>
      </c>
      <c r="H14" s="18">
        <v>0</v>
      </c>
      <c r="I14" s="18">
        <v>-339350616</v>
      </c>
    </row>
    <row r="15" spans="1:9" x14ac:dyDescent="0.25">
      <c r="A15" s="19" t="s">
        <v>42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9" x14ac:dyDescent="0.25">
      <c r="A16" s="19" t="s">
        <v>25</v>
      </c>
      <c r="B16" s="18">
        <v>0</v>
      </c>
      <c r="C16" s="18">
        <v>70492138</v>
      </c>
      <c r="D16" s="18">
        <v>90631308</v>
      </c>
      <c r="E16" s="18">
        <v>0</v>
      </c>
      <c r="F16" s="18">
        <v>0</v>
      </c>
      <c r="G16" s="18">
        <v>-70492138</v>
      </c>
      <c r="H16" s="18">
        <v>0</v>
      </c>
      <c r="I16" s="18">
        <v>90631308</v>
      </c>
    </row>
    <row r="17" spans="1:9" x14ac:dyDescent="0.25">
      <c r="A17" s="184" t="s">
        <v>17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784904083</v>
      </c>
      <c r="I17" s="46">
        <v>784904083</v>
      </c>
    </row>
    <row r="18" spans="1:9" ht="15.75" thickBot="1" x14ac:dyDescent="0.3">
      <c r="A18" s="94" t="s">
        <v>253</v>
      </c>
      <c r="B18" s="54">
        <v>22000000000</v>
      </c>
      <c r="C18" s="54">
        <v>1538227606</v>
      </c>
      <c r="D18" s="54">
        <v>757919798</v>
      </c>
      <c r="E18" s="54">
        <v>0</v>
      </c>
      <c r="F18" s="54">
        <v>626863113</v>
      </c>
      <c r="G18" s="54">
        <v>89521968</v>
      </c>
      <c r="H18" s="54">
        <v>784904083</v>
      </c>
      <c r="I18" s="54">
        <v>25797436568</v>
      </c>
    </row>
    <row r="19" spans="1:9" ht="15.75" thickTop="1" x14ac:dyDescent="0.25">
      <c r="A19" s="185"/>
      <c r="B19" s="55"/>
      <c r="C19" s="55"/>
      <c r="D19" s="55"/>
      <c r="E19" s="55"/>
      <c r="F19" s="55"/>
      <c r="G19" s="55"/>
      <c r="H19" s="55"/>
      <c r="I19" s="55"/>
    </row>
    <row r="20" spans="1:9" x14ac:dyDescent="0.25">
      <c r="A20" s="19" t="s">
        <v>39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784904083</v>
      </c>
      <c r="H20" s="18">
        <v>-784904083</v>
      </c>
      <c r="I20" s="18">
        <v>0</v>
      </c>
    </row>
    <row r="21" spans="1:9" x14ac:dyDescent="0.25">
      <c r="A21" s="19" t="s">
        <v>40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</row>
    <row r="22" spans="1:9" x14ac:dyDescent="0.25">
      <c r="A22" s="19" t="s">
        <v>41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-35180847</v>
      </c>
      <c r="H22" s="18">
        <v>0</v>
      </c>
      <c r="I22" s="18">
        <v>-35180847</v>
      </c>
    </row>
    <row r="23" spans="1:9" x14ac:dyDescent="0.25">
      <c r="A23" s="19" t="s">
        <v>42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</row>
    <row r="24" spans="1:9" x14ac:dyDescent="0.25">
      <c r="A24" s="19" t="s">
        <v>25</v>
      </c>
      <c r="B24" s="18">
        <v>0</v>
      </c>
      <c r="C24" s="18">
        <v>39245204</v>
      </c>
      <c r="D24" s="18">
        <v>48426806</v>
      </c>
      <c r="E24" s="18">
        <v>0</v>
      </c>
      <c r="F24" s="18">
        <v>710478033</v>
      </c>
      <c r="G24" s="18">
        <v>-749723236</v>
      </c>
      <c r="H24" s="18">
        <v>0</v>
      </c>
      <c r="I24" s="18">
        <v>48426807</v>
      </c>
    </row>
    <row r="25" spans="1:9" x14ac:dyDescent="0.25">
      <c r="A25" s="184" t="s">
        <v>17</v>
      </c>
      <c r="B25" s="46">
        <v>0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227670507</v>
      </c>
      <c r="I25" s="46">
        <v>227670507</v>
      </c>
    </row>
    <row r="26" spans="1:9" ht="15.75" thickBot="1" x14ac:dyDescent="0.3">
      <c r="A26" s="94" t="s">
        <v>254</v>
      </c>
      <c r="B26" s="56">
        <v>22000000000</v>
      </c>
      <c r="C26" s="56">
        <v>1577472810</v>
      </c>
      <c r="D26" s="56">
        <v>806346604</v>
      </c>
      <c r="E26" s="56">
        <v>0</v>
      </c>
      <c r="F26" s="56">
        <v>1337341146</v>
      </c>
      <c r="G26" s="54">
        <v>89521968</v>
      </c>
      <c r="H26" s="54">
        <v>227670507</v>
      </c>
      <c r="I26" s="54">
        <v>26038353034</v>
      </c>
    </row>
    <row r="27" spans="1:9" ht="15.75" thickTop="1" x14ac:dyDescent="0.25">
      <c r="A27" s="35"/>
      <c r="B27" s="35"/>
      <c r="C27" s="36"/>
      <c r="D27" s="36"/>
      <c r="E27" s="36"/>
      <c r="F27" s="36"/>
      <c r="G27" s="36"/>
      <c r="H27" s="36"/>
      <c r="I27" s="37"/>
    </row>
  </sheetData>
  <mergeCells count="9">
    <mergeCell ref="I7:I8"/>
    <mergeCell ref="A7:A8"/>
    <mergeCell ref="A1:I1"/>
    <mergeCell ref="A3:I3"/>
    <mergeCell ref="A4:I4"/>
    <mergeCell ref="A5:I5"/>
    <mergeCell ref="G7:H7"/>
    <mergeCell ref="B7:B8"/>
    <mergeCell ref="C7:F7"/>
  </mergeCells>
  <pageMargins left="0.9055118110236221" right="0.70866141732283472" top="0.74803149606299213" bottom="0.74803149606299213" header="0.31496062992125984" footer="0.31496062992125984"/>
  <pageSetup paperSize="9" scale="74" orientation="landscape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5"/>
  <sheetViews>
    <sheetView topLeftCell="A15" zoomScaleNormal="100" workbookViewId="0">
      <selection activeCell="D26" sqref="D26"/>
    </sheetView>
  </sheetViews>
  <sheetFormatPr baseColWidth="10" defaultColWidth="11.42578125" defaultRowHeight="15" x14ac:dyDescent="0.25"/>
  <cols>
    <col min="1" max="1" width="27.42578125" style="2" customWidth="1"/>
    <col min="2" max="2" width="15.5703125" style="2" bestFit="1" customWidth="1"/>
    <col min="3" max="3" width="13.85546875" style="2" bestFit="1" customWidth="1"/>
    <col min="4" max="4" width="14.5703125" style="2" bestFit="1" customWidth="1"/>
    <col min="5" max="5" width="12.7109375" style="2" bestFit="1" customWidth="1"/>
    <col min="6" max="6" width="15.5703125" style="2" bestFit="1" customWidth="1"/>
    <col min="7" max="7" width="16.42578125" style="2" customWidth="1"/>
    <col min="8" max="8" width="14.5703125" style="2" bestFit="1" customWidth="1"/>
    <col min="9" max="9" width="13.85546875" style="2" bestFit="1" customWidth="1"/>
    <col min="10" max="10" width="16.42578125" style="2" bestFit="1" customWidth="1"/>
    <col min="11" max="11" width="15.5703125" style="2" bestFit="1" customWidth="1"/>
    <col min="12" max="16384" width="11.42578125" style="2"/>
  </cols>
  <sheetData>
    <row r="1" spans="1:11" ht="33" x14ac:dyDescent="0.4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3" spans="1:11" ht="18.75" x14ac:dyDescent="0.3">
      <c r="A3" s="237" t="s">
        <v>249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18.75" x14ac:dyDescent="0.3">
      <c r="A4" s="238" t="s">
        <v>1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</row>
    <row r="6" spans="1:11" ht="18.75" x14ac:dyDescent="0.3">
      <c r="A6" s="237" t="s">
        <v>182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</row>
    <row r="7" spans="1:11" x14ac:dyDescent="0.25">
      <c r="K7" s="87" t="s">
        <v>89</v>
      </c>
    </row>
    <row r="8" spans="1:11" ht="15" customHeight="1" x14ac:dyDescent="0.25">
      <c r="A8" s="248" t="s">
        <v>53</v>
      </c>
      <c r="B8" s="250" t="s">
        <v>54</v>
      </c>
      <c r="C8" s="250"/>
      <c r="D8" s="250"/>
      <c r="E8" s="250"/>
      <c r="F8" s="250"/>
      <c r="G8" s="250" t="s">
        <v>70</v>
      </c>
      <c r="H8" s="250"/>
      <c r="I8" s="250"/>
      <c r="J8" s="251"/>
      <c r="K8" s="246" t="s">
        <v>56</v>
      </c>
    </row>
    <row r="9" spans="1:11" ht="45" x14ac:dyDescent="0.25">
      <c r="A9" s="249"/>
      <c r="B9" s="88" t="s">
        <v>69</v>
      </c>
      <c r="C9" s="88" t="s">
        <v>68</v>
      </c>
      <c r="D9" s="88" t="s">
        <v>67</v>
      </c>
      <c r="E9" s="88" t="s">
        <v>66</v>
      </c>
      <c r="F9" s="88" t="s">
        <v>65</v>
      </c>
      <c r="G9" s="88" t="s">
        <v>64</v>
      </c>
      <c r="H9" s="88" t="s">
        <v>63</v>
      </c>
      <c r="I9" s="88" t="s">
        <v>62</v>
      </c>
      <c r="J9" s="89" t="s">
        <v>61</v>
      </c>
      <c r="K9" s="247"/>
    </row>
    <row r="10" spans="1:11" x14ac:dyDescent="0.25">
      <c r="A10" s="51" t="s">
        <v>71</v>
      </c>
      <c r="B10" s="90">
        <v>0</v>
      </c>
      <c r="C10" s="90"/>
      <c r="D10" s="90"/>
      <c r="E10" s="90"/>
      <c r="F10" s="90"/>
      <c r="G10" s="91"/>
      <c r="H10" s="91"/>
      <c r="I10" s="91"/>
      <c r="J10" s="91"/>
      <c r="K10" s="91"/>
    </row>
    <row r="11" spans="1:11" x14ac:dyDescent="0.25">
      <c r="A11" s="19" t="s">
        <v>72</v>
      </c>
      <c r="B11" s="92">
        <v>359396241</v>
      </c>
      <c r="C11" s="18">
        <v>2712727</v>
      </c>
      <c r="D11" s="18">
        <v>0</v>
      </c>
      <c r="E11" s="93">
        <v>5845630</v>
      </c>
      <c r="F11" s="18">
        <v>367954598</v>
      </c>
      <c r="G11" s="18">
        <v>-121605396.27105007</v>
      </c>
      <c r="H11" s="18">
        <v>-39199716.49369134</v>
      </c>
      <c r="I11" s="18">
        <v>0</v>
      </c>
      <c r="J11" s="18">
        <v>-160805112.76474142</v>
      </c>
      <c r="K11" s="18">
        <v>207149485.23525858</v>
      </c>
    </row>
    <row r="12" spans="1:11" x14ac:dyDescent="0.25">
      <c r="A12" s="19" t="s">
        <v>73</v>
      </c>
      <c r="B12" s="92">
        <v>12940390</v>
      </c>
      <c r="C12" s="18">
        <v>0</v>
      </c>
      <c r="D12" s="18">
        <v>0</v>
      </c>
      <c r="E12" s="93">
        <v>6347</v>
      </c>
      <c r="F12" s="18">
        <v>12946737</v>
      </c>
      <c r="G12" s="18">
        <v>-4278769.967435129</v>
      </c>
      <c r="H12" s="18">
        <v>-1379269.1344989901</v>
      </c>
      <c r="I12" s="18">
        <v>0</v>
      </c>
      <c r="J12" s="18">
        <v>-5658039.1019341191</v>
      </c>
      <c r="K12" s="18">
        <v>7288697.8980658809</v>
      </c>
    </row>
    <row r="13" spans="1:11" x14ac:dyDescent="0.25">
      <c r="A13" s="19" t="s">
        <v>74</v>
      </c>
      <c r="B13" s="92">
        <v>28510384</v>
      </c>
      <c r="C13" s="18">
        <v>0</v>
      </c>
      <c r="D13" s="18">
        <v>0</v>
      </c>
      <c r="E13" s="93">
        <v>199384</v>
      </c>
      <c r="F13" s="18">
        <v>28709768</v>
      </c>
      <c r="G13" s="18">
        <v>-9488297.5602601729</v>
      </c>
      <c r="H13" s="18">
        <v>-3058569.6504862038</v>
      </c>
      <c r="I13" s="18">
        <v>0</v>
      </c>
      <c r="J13" s="18">
        <v>-12546867.210746378</v>
      </c>
      <c r="K13" s="18">
        <v>16162900.789253622</v>
      </c>
    </row>
    <row r="14" spans="1:11" x14ac:dyDescent="0.25">
      <c r="A14" s="19" t="s">
        <v>75</v>
      </c>
      <c r="B14" s="92">
        <v>1118703</v>
      </c>
      <c r="C14" s="18">
        <v>0</v>
      </c>
      <c r="D14" s="18">
        <v>0</v>
      </c>
      <c r="E14" s="93">
        <v>13564</v>
      </c>
      <c r="F14" s="18">
        <v>1132267</v>
      </c>
      <c r="G14" s="18">
        <v>-374203.17063039681</v>
      </c>
      <c r="H14" s="18">
        <v>-120625.05982100111</v>
      </c>
      <c r="I14" s="18">
        <v>0</v>
      </c>
      <c r="J14" s="18">
        <v>-494828.23045139795</v>
      </c>
      <c r="K14" s="18">
        <v>637438.76954860205</v>
      </c>
    </row>
    <row r="15" spans="1:11" x14ac:dyDescent="0.25">
      <c r="A15" s="19" t="s">
        <v>76</v>
      </c>
      <c r="B15" s="92">
        <v>143911920</v>
      </c>
      <c r="C15" s="18">
        <v>0</v>
      </c>
      <c r="D15" s="18">
        <v>0</v>
      </c>
      <c r="E15" s="93">
        <v>872155</v>
      </c>
      <c r="F15" s="18">
        <v>144784075</v>
      </c>
      <c r="G15" s="18">
        <v>-47849720.888968028</v>
      </c>
      <c r="H15" s="18">
        <v>-15424442.916735459</v>
      </c>
      <c r="I15" s="18">
        <v>0</v>
      </c>
      <c r="J15" s="18">
        <v>-63274163.805703491</v>
      </c>
      <c r="K15" s="18">
        <v>81509911.194296509</v>
      </c>
    </row>
    <row r="16" spans="1:11" x14ac:dyDescent="0.25">
      <c r="A16" s="19" t="s">
        <v>77</v>
      </c>
      <c r="B16" s="92">
        <v>1341169210</v>
      </c>
      <c r="C16" s="18">
        <v>0</v>
      </c>
      <c r="D16" s="18">
        <v>-279445727</v>
      </c>
      <c r="E16" s="93">
        <v>23623338</v>
      </c>
      <c r="F16" s="18">
        <v>1085346821</v>
      </c>
      <c r="G16" s="18">
        <v>-358696510.32117134</v>
      </c>
      <c r="H16" s="18">
        <v>-115626460.19857363</v>
      </c>
      <c r="I16" s="18">
        <v>255666303</v>
      </c>
      <c r="J16" s="18">
        <v>-218656667.51974499</v>
      </c>
      <c r="K16" s="18">
        <v>866690153.48025501</v>
      </c>
    </row>
    <row r="17" spans="1:11" x14ac:dyDescent="0.25">
      <c r="A17" s="19" t="s">
        <v>78</v>
      </c>
      <c r="B17" s="92">
        <v>12989713</v>
      </c>
      <c r="C17" s="18">
        <v>0</v>
      </c>
      <c r="D17" s="18">
        <v>0</v>
      </c>
      <c r="E17" s="93">
        <v>291087</v>
      </c>
      <c r="F17" s="18">
        <v>13280800</v>
      </c>
      <c r="G17" s="18">
        <v>-4389174.522006005</v>
      </c>
      <c r="H17" s="18">
        <v>-1414858.2396826467</v>
      </c>
      <c r="I17" s="18">
        <v>0</v>
      </c>
      <c r="J17" s="18">
        <v>-5804032.7616886515</v>
      </c>
      <c r="K17" s="18">
        <v>7476767.2383113485</v>
      </c>
    </row>
    <row r="18" spans="1:11" x14ac:dyDescent="0.25">
      <c r="A18" s="19" t="s">
        <v>79</v>
      </c>
      <c r="B18" s="92">
        <v>104116726</v>
      </c>
      <c r="C18" s="18">
        <v>135181</v>
      </c>
      <c r="D18" s="18">
        <v>0</v>
      </c>
      <c r="E18" s="93">
        <v>1729830</v>
      </c>
      <c r="F18" s="18">
        <v>105981737</v>
      </c>
      <c r="G18" s="18">
        <v>-35025927.642788179</v>
      </c>
      <c r="H18" s="18">
        <v>-11290670.279676618</v>
      </c>
      <c r="I18" s="18">
        <v>0</v>
      </c>
      <c r="J18" s="18">
        <v>-46316597.922464795</v>
      </c>
      <c r="K18" s="18">
        <v>59665139.077535205</v>
      </c>
    </row>
    <row r="19" spans="1:11" x14ac:dyDescent="0.25">
      <c r="A19" s="19" t="s">
        <v>80</v>
      </c>
      <c r="B19" s="92">
        <v>778652096</v>
      </c>
      <c r="C19" s="18">
        <v>0</v>
      </c>
      <c r="D19" s="18">
        <v>0</v>
      </c>
      <c r="E19" s="93">
        <v>24562947</v>
      </c>
      <c r="F19" s="18">
        <v>803215043</v>
      </c>
      <c r="G19" s="18">
        <v>-265454716.76612538</v>
      </c>
      <c r="H19" s="18">
        <v>-85569801.655442551</v>
      </c>
      <c r="I19" s="18">
        <v>0</v>
      </c>
      <c r="J19" s="18">
        <v>-351024518.42156792</v>
      </c>
      <c r="K19" s="18">
        <v>452190524.57843208</v>
      </c>
    </row>
    <row r="20" spans="1:11" x14ac:dyDescent="0.25">
      <c r="A20" s="19" t="s">
        <v>81</v>
      </c>
      <c r="B20" s="92">
        <v>128702343</v>
      </c>
      <c r="C20" s="18">
        <v>0</v>
      </c>
      <c r="D20" s="18">
        <v>0</v>
      </c>
      <c r="E20" s="93">
        <v>0</v>
      </c>
      <c r="F20" s="18">
        <v>128702343</v>
      </c>
      <c r="G20" s="18">
        <v>-42534865.732341267</v>
      </c>
      <c r="H20" s="18">
        <v>-13711189.872598955</v>
      </c>
      <c r="I20" s="18">
        <v>0</v>
      </c>
      <c r="J20" s="18">
        <v>-56246055.604940221</v>
      </c>
      <c r="K20" s="18">
        <v>72456287.395059779</v>
      </c>
    </row>
    <row r="21" spans="1:11" x14ac:dyDescent="0.25">
      <c r="A21" s="19" t="s">
        <v>82</v>
      </c>
      <c r="B21" s="92">
        <v>687266850</v>
      </c>
      <c r="C21" s="18">
        <v>0</v>
      </c>
      <c r="D21" s="18">
        <v>0</v>
      </c>
      <c r="E21" s="93">
        <v>19174207</v>
      </c>
      <c r="F21" s="18">
        <v>706441057</v>
      </c>
      <c r="G21" s="18">
        <v>-233471860.78273839</v>
      </c>
      <c r="H21" s="18">
        <v>-75260070.955557525</v>
      </c>
      <c r="I21" s="18">
        <v>0</v>
      </c>
      <c r="J21" s="18">
        <v>-308731931.73829591</v>
      </c>
      <c r="K21" s="18">
        <v>397709125.26170409</v>
      </c>
    </row>
    <row r="22" spans="1:11" x14ac:dyDescent="0.25">
      <c r="A22" s="19" t="s">
        <v>83</v>
      </c>
      <c r="B22" s="92">
        <v>13449410</v>
      </c>
      <c r="C22" s="18">
        <v>0</v>
      </c>
      <c r="D22" s="18">
        <v>0</v>
      </c>
      <c r="E22" s="93">
        <v>76244</v>
      </c>
      <c r="F22" s="18">
        <v>13525654</v>
      </c>
      <c r="G22" s="18">
        <v>-4470096.3744856194</v>
      </c>
      <c r="H22" s="18">
        <v>-1440943.5432350873</v>
      </c>
      <c r="I22" s="18">
        <v>0</v>
      </c>
      <c r="J22" s="18">
        <v>-5911039.9177207071</v>
      </c>
      <c r="K22" s="18">
        <v>7614614.0822792929</v>
      </c>
    </row>
    <row r="23" spans="1:11" s="1" customFormat="1" thickBot="1" x14ac:dyDescent="0.25">
      <c r="A23" s="94" t="s">
        <v>262</v>
      </c>
      <c r="B23" s="33">
        <v>3612223986</v>
      </c>
      <c r="C23" s="33">
        <v>2847908</v>
      </c>
      <c r="D23" s="33">
        <v>-279445727</v>
      </c>
      <c r="E23" s="33">
        <v>76394733</v>
      </c>
      <c r="F23" s="54">
        <v>3412020900</v>
      </c>
      <c r="G23" s="33">
        <v>-1127639540.0000002</v>
      </c>
      <c r="H23" s="33">
        <v>-363496618</v>
      </c>
      <c r="I23" s="33">
        <v>255666303</v>
      </c>
      <c r="J23" s="95">
        <v>-1235469855.0000002</v>
      </c>
      <c r="K23" s="33">
        <v>2176551045</v>
      </c>
    </row>
    <row r="24" spans="1:11" s="1" customFormat="1" ht="15.75" thickTop="1" thickBot="1" x14ac:dyDescent="0.25">
      <c r="A24" s="94" t="s">
        <v>263</v>
      </c>
      <c r="B24" s="96">
        <v>3358518591</v>
      </c>
      <c r="C24" s="96">
        <v>613911855</v>
      </c>
      <c r="D24" s="96">
        <v>-424103505</v>
      </c>
      <c r="E24" s="96">
        <v>90631308</v>
      </c>
      <c r="F24" s="54">
        <v>3638958249</v>
      </c>
      <c r="G24" s="96">
        <v>-1165092941</v>
      </c>
      <c r="H24" s="96">
        <v>-238748919</v>
      </c>
      <c r="I24" s="96">
        <v>249468057</v>
      </c>
      <c r="J24" s="97">
        <v>-1154373803</v>
      </c>
      <c r="K24" s="33">
        <v>2484584446</v>
      </c>
    </row>
    <row r="25" spans="1:11" ht="15.75" thickTop="1" x14ac:dyDescent="0.25"/>
  </sheetData>
  <mergeCells count="8">
    <mergeCell ref="K8:K9"/>
    <mergeCell ref="A1:K1"/>
    <mergeCell ref="A3:K3"/>
    <mergeCell ref="A4:K4"/>
    <mergeCell ref="A6:K6"/>
    <mergeCell ref="A8:A9"/>
    <mergeCell ref="B8:F8"/>
    <mergeCell ref="G8:J8"/>
  </mergeCells>
  <pageMargins left="0.9055118110236221" right="0.59055118110236227" top="0.74803149606299213" bottom="0.74803149606299213" header="0.31496062992125984" footer="0.31496062992125984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6"/>
  <sheetViews>
    <sheetView topLeftCell="A3" zoomScaleNormal="100" workbookViewId="0">
      <selection activeCell="K20" sqref="K20"/>
    </sheetView>
  </sheetViews>
  <sheetFormatPr baseColWidth="10" defaultColWidth="11.42578125" defaultRowHeight="15" x14ac:dyDescent="0.25"/>
  <cols>
    <col min="1" max="1" width="15.7109375" style="2" customWidth="1"/>
    <col min="2" max="5" width="11.42578125" style="2"/>
    <col min="6" max="6" width="13.7109375" style="2" customWidth="1"/>
    <col min="7" max="8" width="11.42578125" style="2"/>
    <col min="9" max="9" width="13.140625" style="2" customWidth="1"/>
    <col min="10" max="16384" width="11.42578125" style="2"/>
  </cols>
  <sheetData>
    <row r="1" spans="1:12" ht="33" x14ac:dyDescent="0.4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4"/>
      <c r="L1" s="4"/>
    </row>
    <row r="3" spans="1:12" ht="18.75" x14ac:dyDescent="0.3">
      <c r="A3" s="237" t="s">
        <v>249</v>
      </c>
      <c r="B3" s="237"/>
      <c r="C3" s="237"/>
      <c r="D3" s="237"/>
      <c r="E3" s="237"/>
      <c r="F3" s="237"/>
      <c r="G3" s="237"/>
      <c r="H3" s="237"/>
      <c r="I3" s="237"/>
      <c r="J3" s="237"/>
      <c r="K3" s="98"/>
      <c r="L3" s="98"/>
    </row>
    <row r="4" spans="1:12" ht="18.75" x14ac:dyDescent="0.3">
      <c r="A4" s="238" t="s">
        <v>1</v>
      </c>
      <c r="B4" s="238"/>
      <c r="C4" s="238"/>
      <c r="D4" s="238"/>
      <c r="E4" s="238"/>
      <c r="F4" s="238"/>
      <c r="G4" s="238"/>
      <c r="H4" s="238"/>
      <c r="I4" s="238"/>
      <c r="J4" s="238"/>
      <c r="K4" s="7"/>
      <c r="L4" s="7"/>
    </row>
    <row r="6" spans="1:12" ht="18.75" x14ac:dyDescent="0.3">
      <c r="A6" s="237" t="s">
        <v>88</v>
      </c>
      <c r="B6" s="237"/>
      <c r="C6" s="237"/>
      <c r="D6" s="237"/>
      <c r="E6" s="237"/>
      <c r="F6" s="237"/>
      <c r="G6" s="237"/>
      <c r="H6" s="237"/>
      <c r="I6" s="237"/>
      <c r="J6" s="237"/>
      <c r="K6" s="98"/>
      <c r="L6" s="98"/>
    </row>
    <row r="7" spans="1:12" x14ac:dyDescent="0.25">
      <c r="J7" s="1" t="s">
        <v>90</v>
      </c>
    </row>
    <row r="8" spans="1:12" x14ac:dyDescent="0.25">
      <c r="A8" s="248" t="s">
        <v>53</v>
      </c>
      <c r="B8" s="245" t="s">
        <v>54</v>
      </c>
      <c r="C8" s="245"/>
      <c r="D8" s="245"/>
      <c r="E8" s="245"/>
      <c r="F8" s="245" t="s">
        <v>55</v>
      </c>
      <c r="G8" s="245"/>
      <c r="H8" s="245"/>
      <c r="I8" s="245"/>
      <c r="J8" s="255" t="s">
        <v>56</v>
      </c>
    </row>
    <row r="9" spans="1:12" ht="45" x14ac:dyDescent="0.25">
      <c r="A9" s="249"/>
      <c r="B9" s="88" t="s">
        <v>57</v>
      </c>
      <c r="C9" s="88" t="s">
        <v>84</v>
      </c>
      <c r="D9" s="88" t="s">
        <v>85</v>
      </c>
      <c r="E9" s="88" t="s">
        <v>58</v>
      </c>
      <c r="F9" s="88" t="s">
        <v>59</v>
      </c>
      <c r="G9" s="88" t="s">
        <v>86</v>
      </c>
      <c r="H9" s="88" t="s">
        <v>87</v>
      </c>
      <c r="I9" s="88" t="s">
        <v>60</v>
      </c>
      <c r="J9" s="255"/>
    </row>
    <row r="10" spans="1:12" x14ac:dyDescent="0.25">
      <c r="A10" s="28"/>
      <c r="B10" s="99"/>
      <c r="C10" s="99"/>
      <c r="D10" s="99"/>
      <c r="E10" s="99"/>
      <c r="F10" s="99"/>
      <c r="G10" s="99"/>
      <c r="H10" s="99"/>
      <c r="I10" s="99"/>
      <c r="J10" s="42"/>
    </row>
    <row r="11" spans="1:12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4"/>
    </row>
    <row r="12" spans="1:12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4"/>
    </row>
    <row r="13" spans="1:12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4"/>
    </row>
    <row r="14" spans="1:12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4"/>
    </row>
    <row r="15" spans="1:12" x14ac:dyDescent="0.25">
      <c r="A15" s="28"/>
      <c r="B15" s="35"/>
      <c r="C15" s="35"/>
      <c r="D15" s="35"/>
      <c r="E15" s="35"/>
      <c r="F15" s="35"/>
      <c r="G15" s="35"/>
      <c r="H15" s="35"/>
      <c r="I15" s="35"/>
      <c r="J15" s="100"/>
    </row>
    <row r="16" spans="1:12" x14ac:dyDescent="0.25">
      <c r="A16" s="252" t="s">
        <v>91</v>
      </c>
      <c r="B16" s="253"/>
      <c r="C16" s="253"/>
      <c r="D16" s="253"/>
      <c r="E16" s="253"/>
      <c r="F16" s="253"/>
      <c r="G16" s="253"/>
      <c r="H16" s="253"/>
      <c r="I16" s="253"/>
      <c r="J16" s="254"/>
    </row>
    <row r="17" spans="1:10" x14ac:dyDescent="0.25">
      <c r="A17" s="28"/>
      <c r="B17" s="99"/>
      <c r="C17" s="99"/>
      <c r="D17" s="99"/>
      <c r="E17" s="99"/>
      <c r="F17" s="99"/>
      <c r="G17" s="99"/>
      <c r="H17" s="99"/>
      <c r="I17" s="99"/>
      <c r="J17" s="42"/>
    </row>
    <row r="18" spans="1:10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4"/>
    </row>
    <row r="19" spans="1:10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4"/>
    </row>
    <row r="20" spans="1:10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4"/>
    </row>
    <row r="21" spans="1:10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4"/>
    </row>
    <row r="22" spans="1:10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4"/>
    </row>
    <row r="23" spans="1:10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4"/>
    </row>
    <row r="24" spans="1:10" x14ac:dyDescent="0.25">
      <c r="A24" s="28"/>
      <c r="B24" s="35"/>
      <c r="C24" s="35"/>
      <c r="D24" s="35"/>
      <c r="E24" s="35"/>
      <c r="F24" s="35"/>
      <c r="G24" s="35"/>
      <c r="H24" s="35"/>
      <c r="I24" s="35"/>
      <c r="J24" s="100"/>
    </row>
    <row r="25" spans="1:10" x14ac:dyDescent="0.25">
      <c r="A25" s="245" t="s">
        <v>262</v>
      </c>
      <c r="B25" s="245"/>
      <c r="C25" s="101"/>
      <c r="D25" s="101"/>
      <c r="E25" s="101"/>
      <c r="F25" s="101"/>
      <c r="G25" s="101"/>
      <c r="H25" s="101"/>
      <c r="I25" s="101"/>
      <c r="J25" s="101"/>
    </row>
    <row r="26" spans="1:10" x14ac:dyDescent="0.25">
      <c r="A26" s="245" t="s">
        <v>263</v>
      </c>
      <c r="B26" s="245"/>
      <c r="C26" s="101"/>
      <c r="D26" s="101"/>
      <c r="E26" s="101"/>
      <c r="F26" s="101"/>
      <c r="G26" s="101"/>
      <c r="H26" s="101"/>
      <c r="I26" s="101"/>
      <c r="J26" s="101"/>
    </row>
  </sheetData>
  <mergeCells count="11">
    <mergeCell ref="A25:B25"/>
    <mergeCell ref="A26:B26"/>
    <mergeCell ref="A1:J1"/>
    <mergeCell ref="A3:J3"/>
    <mergeCell ref="A6:J6"/>
    <mergeCell ref="A16:J16"/>
    <mergeCell ref="A4:J4"/>
    <mergeCell ref="A8:A9"/>
    <mergeCell ref="B8:E8"/>
    <mergeCell ref="F8:I8"/>
    <mergeCell ref="J8:J9"/>
  </mergeCells>
  <pageMargins left="0.70866141732283472" right="0.51" top="1.3385826771653544" bottom="0.74803149606299213" header="0.31496062992125984" footer="0.31496062992125984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8"/>
  <sheetViews>
    <sheetView topLeftCell="A4" zoomScale="90" zoomScaleNormal="90" workbookViewId="0">
      <selection activeCell="A18" sqref="A18"/>
    </sheetView>
  </sheetViews>
  <sheetFormatPr baseColWidth="10" defaultColWidth="11.42578125" defaultRowHeight="15" x14ac:dyDescent="0.25"/>
  <cols>
    <col min="1" max="1" width="18" style="2" customWidth="1"/>
    <col min="2" max="16384" width="11.42578125" style="2"/>
  </cols>
  <sheetData>
    <row r="1" spans="1:13" ht="33" x14ac:dyDescent="0.4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</row>
    <row r="3" spans="1:13" ht="18.75" x14ac:dyDescent="0.3">
      <c r="A3" s="237" t="s">
        <v>249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ht="18.75" x14ac:dyDescent="0.3">
      <c r="A4" s="238" t="s">
        <v>1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6" spans="1:13" ht="36.75" customHeight="1" x14ac:dyDescent="0.3">
      <c r="A6" s="256" t="s">
        <v>109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</row>
    <row r="7" spans="1:13" x14ac:dyDescent="0.25">
      <c r="M7" s="1" t="s">
        <v>108</v>
      </c>
    </row>
    <row r="8" spans="1:13" x14ac:dyDescent="0.25">
      <c r="A8" s="260" t="s">
        <v>92</v>
      </c>
      <c r="B8" s="260" t="s">
        <v>93</v>
      </c>
      <c r="C8" s="260" t="s">
        <v>94</v>
      </c>
      <c r="D8" s="260" t="s">
        <v>95</v>
      </c>
      <c r="E8" s="260" t="s">
        <v>96</v>
      </c>
      <c r="F8" s="260" t="s">
        <v>97</v>
      </c>
      <c r="G8" s="260" t="s">
        <v>98</v>
      </c>
      <c r="H8" s="260" t="s">
        <v>99</v>
      </c>
      <c r="I8" s="260" t="s">
        <v>100</v>
      </c>
      <c r="J8" s="260"/>
      <c r="K8" s="260"/>
      <c r="L8" s="260"/>
      <c r="M8" s="260"/>
    </row>
    <row r="9" spans="1:13" x14ac:dyDescent="0.25">
      <c r="A9" s="260"/>
      <c r="B9" s="260"/>
      <c r="C9" s="260"/>
      <c r="D9" s="260"/>
      <c r="E9" s="260"/>
      <c r="F9" s="260"/>
      <c r="G9" s="260"/>
      <c r="H9" s="260"/>
      <c r="I9" s="261" t="s">
        <v>101</v>
      </c>
      <c r="J9" s="261" t="s">
        <v>102</v>
      </c>
      <c r="K9" s="261" t="s">
        <v>15</v>
      </c>
      <c r="L9" s="260" t="s">
        <v>103</v>
      </c>
      <c r="M9" s="260"/>
    </row>
    <row r="10" spans="1:13" ht="28.5" customHeight="1" x14ac:dyDescent="0.25">
      <c r="A10" s="260"/>
      <c r="B10" s="260"/>
      <c r="C10" s="260"/>
      <c r="D10" s="260"/>
      <c r="E10" s="260"/>
      <c r="F10" s="260"/>
      <c r="G10" s="260"/>
      <c r="H10" s="260"/>
      <c r="I10" s="262"/>
      <c r="J10" s="262"/>
      <c r="K10" s="262"/>
      <c r="L10" s="102" t="s">
        <v>104</v>
      </c>
      <c r="M10" s="102" t="s">
        <v>105</v>
      </c>
    </row>
    <row r="11" spans="1:13" ht="24" x14ac:dyDescent="0.25">
      <c r="A11" s="103" t="s">
        <v>106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</row>
    <row r="12" spans="1:13" ht="24" x14ac:dyDescent="0.25">
      <c r="A12" s="105" t="s">
        <v>264</v>
      </c>
      <c r="B12" s="106"/>
      <c r="C12" s="106"/>
      <c r="D12" s="106"/>
      <c r="E12" s="106"/>
      <c r="F12" s="106"/>
      <c r="G12" s="104"/>
      <c r="H12" s="106"/>
      <c r="I12" s="106"/>
      <c r="J12" s="106"/>
      <c r="K12" s="106"/>
      <c r="L12" s="106"/>
      <c r="M12" s="107"/>
    </row>
    <row r="13" spans="1:13" ht="24" x14ac:dyDescent="0.25">
      <c r="A13" s="105" t="s">
        <v>265</v>
      </c>
      <c r="B13" s="106"/>
      <c r="C13" s="106"/>
      <c r="D13" s="106"/>
      <c r="E13" s="106"/>
      <c r="F13" s="106"/>
      <c r="G13" s="108"/>
      <c r="H13" s="106"/>
      <c r="I13" s="106"/>
      <c r="J13" s="106"/>
      <c r="K13" s="106"/>
      <c r="L13" s="106"/>
      <c r="M13" s="107"/>
    </row>
    <row r="14" spans="1:13" x14ac:dyDescent="0.25">
      <c r="A14" s="257" t="s">
        <v>91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9"/>
    </row>
    <row r="15" spans="1:13" ht="38.25" customHeight="1" x14ac:dyDescent="0.25">
      <c r="A15" s="109" t="s">
        <v>107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</row>
    <row r="16" spans="1:13" ht="24" x14ac:dyDescent="0.25">
      <c r="A16" s="105" t="s">
        <v>264</v>
      </c>
      <c r="B16" s="106"/>
      <c r="C16" s="106"/>
      <c r="D16" s="106"/>
      <c r="E16" s="106"/>
      <c r="F16" s="106"/>
      <c r="G16" s="104"/>
      <c r="H16" s="106"/>
      <c r="I16" s="106"/>
      <c r="J16" s="106"/>
      <c r="K16" s="106"/>
      <c r="L16" s="106"/>
      <c r="M16" s="107"/>
    </row>
    <row r="17" spans="1:13" ht="24" x14ac:dyDescent="0.25">
      <c r="A17" s="105" t="s">
        <v>265</v>
      </c>
      <c r="B17" s="110"/>
      <c r="C17" s="110"/>
      <c r="D17" s="110"/>
      <c r="E17" s="110"/>
      <c r="F17" s="110"/>
      <c r="G17" s="104"/>
      <c r="H17" s="110"/>
      <c r="I17" s="110"/>
      <c r="J17" s="110"/>
      <c r="K17" s="110"/>
      <c r="L17" s="110"/>
      <c r="M17" s="111"/>
    </row>
    <row r="18" spans="1:13" x14ac:dyDescent="0.25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</row>
  </sheetData>
  <mergeCells count="18">
    <mergeCell ref="E8:E10"/>
    <mergeCell ref="F8:F10"/>
    <mergeCell ref="A1:M1"/>
    <mergeCell ref="A3:M3"/>
    <mergeCell ref="A4:M4"/>
    <mergeCell ref="A6:M6"/>
    <mergeCell ref="A14:M14"/>
    <mergeCell ref="G8:G10"/>
    <mergeCell ref="H8:H10"/>
    <mergeCell ref="I8:M8"/>
    <mergeCell ref="I9:I10"/>
    <mergeCell ref="J9:J10"/>
    <mergeCell ref="K9:K10"/>
    <mergeCell ref="L9:M9"/>
    <mergeCell ref="A8:A10"/>
    <mergeCell ref="B8:B10"/>
    <mergeCell ref="C8:C10"/>
    <mergeCell ref="D8:D10"/>
  </mergeCells>
  <pageMargins left="0.70866141732283472" right="0.70866141732283472" top="1.3385826771653544" bottom="0.74803149606299213" header="0.31496062992125984" footer="0.31496062992125984"/>
  <pageSetup paperSize="9" scale="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opLeftCell="A13" zoomScaleNormal="100" workbookViewId="0">
      <selection activeCell="H22" sqref="H22"/>
    </sheetView>
  </sheetViews>
  <sheetFormatPr baseColWidth="10" defaultColWidth="11.42578125" defaultRowHeight="15" x14ac:dyDescent="0.25"/>
  <cols>
    <col min="1" max="1" width="40.140625" style="2" customWidth="1"/>
    <col min="2" max="2" width="15.5703125" style="2" bestFit="1" customWidth="1"/>
    <col min="3" max="3" width="12.140625" style="2" bestFit="1" customWidth="1"/>
    <col min="4" max="5" width="15.5703125" style="2" bestFit="1" customWidth="1"/>
    <col min="6" max="6" width="14.7109375" style="2" customWidth="1"/>
    <col min="7" max="16384" width="11.42578125" style="2"/>
  </cols>
  <sheetData>
    <row r="1" spans="1:10" ht="33" x14ac:dyDescent="0.45">
      <c r="A1" s="236" t="s">
        <v>0</v>
      </c>
      <c r="B1" s="236"/>
      <c r="C1" s="236"/>
      <c r="D1" s="236"/>
      <c r="E1" s="236"/>
      <c r="F1" s="236"/>
      <c r="G1" s="4"/>
      <c r="H1" s="4"/>
      <c r="I1" s="4"/>
      <c r="J1" s="4"/>
    </row>
    <row r="3" spans="1:10" ht="18.75" x14ac:dyDescent="0.3">
      <c r="A3" s="237" t="s">
        <v>249</v>
      </c>
      <c r="B3" s="237"/>
      <c r="C3" s="237"/>
      <c r="D3" s="237"/>
      <c r="E3" s="237"/>
      <c r="F3" s="237"/>
      <c r="G3" s="98"/>
      <c r="H3" s="98"/>
      <c r="I3" s="98"/>
      <c r="J3" s="98"/>
    </row>
    <row r="4" spans="1:10" ht="18.75" x14ac:dyDescent="0.3">
      <c r="A4" s="238" t="s">
        <v>1</v>
      </c>
      <c r="B4" s="238"/>
      <c r="C4" s="238"/>
      <c r="D4" s="238"/>
      <c r="E4" s="238"/>
      <c r="F4" s="238"/>
      <c r="G4" s="7"/>
      <c r="H4" s="7"/>
      <c r="I4" s="7"/>
      <c r="J4" s="7"/>
    </row>
    <row r="6" spans="1:10" ht="18.75" x14ac:dyDescent="0.3">
      <c r="A6" s="237" t="s">
        <v>110</v>
      </c>
      <c r="B6" s="237"/>
      <c r="C6" s="237"/>
      <c r="D6" s="237"/>
      <c r="E6" s="237"/>
      <c r="F6" s="237"/>
      <c r="G6" s="98"/>
      <c r="H6" s="98"/>
      <c r="I6" s="98"/>
      <c r="J6" s="98"/>
    </row>
    <row r="8" spans="1:10" ht="15.75" thickBot="1" x14ac:dyDescent="0.3">
      <c r="A8" s="40"/>
      <c r="B8" s="40"/>
      <c r="C8" s="40"/>
      <c r="D8" s="40"/>
      <c r="E8" s="40"/>
      <c r="F8" s="113" t="s">
        <v>132</v>
      </c>
    </row>
    <row r="9" spans="1:10" ht="30.75" thickBot="1" x14ac:dyDescent="0.3">
      <c r="A9" s="114" t="s">
        <v>111</v>
      </c>
      <c r="B9" s="115" t="s">
        <v>112</v>
      </c>
      <c r="C9" s="116" t="s">
        <v>117</v>
      </c>
      <c r="D9" s="115" t="s">
        <v>118</v>
      </c>
      <c r="E9" s="114" t="s">
        <v>266</v>
      </c>
      <c r="F9" s="115" t="s">
        <v>267</v>
      </c>
    </row>
    <row r="10" spans="1:10" x14ac:dyDescent="0.25">
      <c r="A10" s="117"/>
      <c r="B10" s="118"/>
      <c r="C10" s="47"/>
      <c r="D10" s="118"/>
      <c r="E10" s="47"/>
      <c r="F10" s="118"/>
    </row>
    <row r="11" spans="1:10" x14ac:dyDescent="0.25">
      <c r="A11" s="119" t="s">
        <v>179</v>
      </c>
      <c r="B11" s="118"/>
      <c r="C11" s="47"/>
      <c r="D11" s="118"/>
      <c r="E11" s="47"/>
      <c r="F11" s="118"/>
    </row>
    <row r="12" spans="1:10" s="235" customFormat="1" x14ac:dyDescent="0.25">
      <c r="A12" s="119"/>
      <c r="B12" s="118"/>
      <c r="C12" s="47"/>
      <c r="D12" s="118"/>
      <c r="E12" s="47"/>
      <c r="F12" s="118"/>
    </row>
    <row r="13" spans="1:10" s="235" customFormat="1" x14ac:dyDescent="0.25">
      <c r="A13" s="119" t="s">
        <v>277</v>
      </c>
      <c r="B13" s="118"/>
      <c r="C13" s="47"/>
      <c r="D13" s="118"/>
      <c r="E13" s="47"/>
      <c r="F13" s="118"/>
    </row>
    <row r="14" spans="1:10" s="235" customFormat="1" x14ac:dyDescent="0.25">
      <c r="A14" s="117" t="s">
        <v>276</v>
      </c>
      <c r="B14" s="118">
        <v>4722352000</v>
      </c>
      <c r="C14" s="47"/>
      <c r="D14" s="118">
        <v>4722352000</v>
      </c>
      <c r="E14" s="118">
        <v>4722352000</v>
      </c>
      <c r="F14" s="118">
        <v>0</v>
      </c>
    </row>
    <row r="15" spans="1:10" x14ac:dyDescent="0.25">
      <c r="A15" s="117"/>
      <c r="B15" s="118"/>
      <c r="C15" s="47"/>
      <c r="D15" s="118"/>
      <c r="E15" s="47"/>
      <c r="F15" s="118"/>
    </row>
    <row r="16" spans="1:10" x14ac:dyDescent="0.25">
      <c r="A16" s="119" t="s">
        <v>180</v>
      </c>
      <c r="B16" s="118"/>
      <c r="C16" s="47"/>
      <c r="D16" s="118"/>
      <c r="E16" s="47"/>
      <c r="F16" s="118"/>
    </row>
    <row r="17" spans="1:6" x14ac:dyDescent="0.25">
      <c r="A17" s="117" t="s">
        <v>181</v>
      </c>
      <c r="B17" s="118">
        <v>927495292</v>
      </c>
      <c r="C17" s="47">
        <v>0</v>
      </c>
      <c r="D17" s="118">
        <v>927495292</v>
      </c>
      <c r="E17" s="118">
        <v>927495292</v>
      </c>
      <c r="F17" s="118">
        <v>866143812</v>
      </c>
    </row>
    <row r="18" spans="1:6" ht="15.75" thickBot="1" x14ac:dyDescent="0.3">
      <c r="A18" s="117"/>
      <c r="B18" s="118"/>
      <c r="C18" s="47"/>
      <c r="D18" s="118"/>
      <c r="E18" s="47"/>
      <c r="F18" s="118"/>
    </row>
    <row r="19" spans="1:6" ht="15.75" thickBot="1" x14ac:dyDescent="0.3">
      <c r="A19" s="120" t="s">
        <v>113</v>
      </c>
      <c r="B19" s="121">
        <v>5649847292</v>
      </c>
      <c r="C19" s="121">
        <v>0</v>
      </c>
      <c r="D19" s="121">
        <v>5649847292</v>
      </c>
      <c r="E19" s="121">
        <v>5649847292</v>
      </c>
      <c r="F19" s="121">
        <v>866143812</v>
      </c>
    </row>
    <row r="20" spans="1:6" x14ac:dyDescent="0.25">
      <c r="A20" s="117"/>
      <c r="B20" s="122"/>
      <c r="C20" s="40"/>
      <c r="D20" s="122"/>
      <c r="E20" s="40"/>
      <c r="F20" s="122"/>
    </row>
    <row r="21" spans="1:6" x14ac:dyDescent="0.25">
      <c r="A21" s="117"/>
      <c r="B21" s="122"/>
      <c r="C21" s="40"/>
      <c r="D21" s="122"/>
      <c r="E21" s="40"/>
      <c r="F21" s="122"/>
    </row>
    <row r="22" spans="1:6" x14ac:dyDescent="0.25">
      <c r="A22" s="119" t="s">
        <v>114</v>
      </c>
      <c r="B22" s="118">
        <v>0</v>
      </c>
      <c r="C22" s="118">
        <v>0</v>
      </c>
      <c r="D22" s="118">
        <v>0</v>
      </c>
      <c r="E22" s="118">
        <v>0</v>
      </c>
      <c r="F22" s="118">
        <v>0</v>
      </c>
    </row>
    <row r="23" spans="1:6" x14ac:dyDescent="0.25">
      <c r="A23" s="117"/>
      <c r="B23" s="122"/>
      <c r="C23" s="40"/>
      <c r="D23" s="122"/>
      <c r="E23" s="40"/>
      <c r="F23" s="122"/>
    </row>
    <row r="24" spans="1:6" x14ac:dyDescent="0.25">
      <c r="A24" s="117" t="s">
        <v>115</v>
      </c>
      <c r="B24" s="122"/>
      <c r="C24" s="40"/>
      <c r="D24" s="122"/>
      <c r="E24" s="40"/>
      <c r="F24" s="122"/>
    </row>
    <row r="25" spans="1:6" ht="15.75" thickBot="1" x14ac:dyDescent="0.3">
      <c r="A25" s="117"/>
      <c r="B25" s="122"/>
      <c r="C25" s="40"/>
      <c r="D25" s="122"/>
      <c r="E25" s="40"/>
      <c r="F25" s="122"/>
    </row>
    <row r="26" spans="1:6" ht="15.75" thickBot="1" x14ac:dyDescent="0.3">
      <c r="A26" s="120" t="s">
        <v>113</v>
      </c>
      <c r="B26" s="123">
        <v>0</v>
      </c>
      <c r="C26" s="123">
        <v>0</v>
      </c>
      <c r="D26" s="123">
        <v>0</v>
      </c>
      <c r="E26" s="123">
        <v>0</v>
      </c>
      <c r="F26" s="123">
        <v>0</v>
      </c>
    </row>
    <row r="27" spans="1:6" ht="15.75" thickBot="1" x14ac:dyDescent="0.3">
      <c r="A27" s="124" t="s">
        <v>116</v>
      </c>
      <c r="B27" s="125">
        <v>5649847292</v>
      </c>
      <c r="C27" s="125">
        <v>0</v>
      </c>
      <c r="D27" s="125">
        <v>5649847292</v>
      </c>
      <c r="E27" s="125">
        <v>5649847292</v>
      </c>
      <c r="F27" s="125">
        <v>866143812</v>
      </c>
    </row>
  </sheetData>
  <mergeCells count="4">
    <mergeCell ref="A1:F1"/>
    <mergeCell ref="A3:F3"/>
    <mergeCell ref="A4:F4"/>
    <mergeCell ref="A6:F6"/>
  </mergeCells>
  <pageMargins left="0.70866141732283472" right="0.47244094488188981" top="1.3385826771653544" bottom="0.74803149606299213" header="0.31496062992125984" footer="0.31496062992125984"/>
  <pageSetup paperSize="9" scale="7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20"/>
  <sheetViews>
    <sheetView zoomScaleNormal="100" workbookViewId="0">
      <selection activeCell="I18" sqref="I18"/>
    </sheetView>
  </sheetViews>
  <sheetFormatPr baseColWidth="10" defaultColWidth="11.42578125" defaultRowHeight="15" x14ac:dyDescent="0.25"/>
  <cols>
    <col min="1" max="1" width="26" style="2" customWidth="1"/>
    <col min="2" max="6" width="19.7109375" style="2" customWidth="1"/>
    <col min="7" max="16384" width="11.42578125" style="2"/>
  </cols>
  <sheetData>
    <row r="1" spans="1:6" ht="33" x14ac:dyDescent="0.45">
      <c r="A1" s="236" t="s">
        <v>0</v>
      </c>
      <c r="B1" s="236"/>
      <c r="C1" s="236"/>
      <c r="D1" s="236"/>
      <c r="E1" s="236"/>
      <c r="F1" s="236"/>
    </row>
    <row r="3" spans="1:6" ht="18.75" x14ac:dyDescent="0.3">
      <c r="A3" s="237" t="s">
        <v>249</v>
      </c>
      <c r="B3" s="237"/>
      <c r="C3" s="237"/>
      <c r="D3" s="237"/>
      <c r="E3" s="237"/>
      <c r="F3" s="237"/>
    </row>
    <row r="4" spans="1:6" ht="18.75" x14ac:dyDescent="0.3">
      <c r="A4" s="238" t="s">
        <v>1</v>
      </c>
      <c r="B4" s="238"/>
      <c r="C4" s="238"/>
      <c r="D4" s="238"/>
      <c r="E4" s="238"/>
      <c r="F4" s="238"/>
    </row>
    <row r="6" spans="1:6" ht="18.75" x14ac:dyDescent="0.3">
      <c r="A6" s="237" t="s">
        <v>119</v>
      </c>
      <c r="B6" s="237"/>
      <c r="C6" s="237"/>
      <c r="D6" s="237"/>
      <c r="E6" s="237"/>
      <c r="F6" s="237"/>
    </row>
    <row r="7" spans="1:6" ht="19.5" thickBot="1" x14ac:dyDescent="0.35">
      <c r="A7" s="126"/>
      <c r="B7" s="126"/>
      <c r="C7" s="126"/>
      <c r="D7" s="126"/>
      <c r="E7" s="126"/>
      <c r="F7" s="87" t="s">
        <v>133</v>
      </c>
    </row>
    <row r="8" spans="1:6" ht="30.75" thickBot="1" x14ac:dyDescent="0.3">
      <c r="A8" s="127" t="s">
        <v>120</v>
      </c>
      <c r="B8" s="115" t="s">
        <v>126</v>
      </c>
      <c r="C8" s="116" t="s">
        <v>121</v>
      </c>
      <c r="D8" s="115" t="s">
        <v>122</v>
      </c>
      <c r="E8" s="128" t="s">
        <v>268</v>
      </c>
      <c r="F8" s="128" t="s">
        <v>269</v>
      </c>
    </row>
    <row r="9" spans="1:6" x14ac:dyDescent="0.25">
      <c r="A9" s="119" t="s">
        <v>183</v>
      </c>
      <c r="B9" s="118"/>
      <c r="C9" s="118"/>
      <c r="D9" s="118"/>
      <c r="E9" s="130"/>
      <c r="F9" s="130"/>
    </row>
    <row r="10" spans="1:6" x14ac:dyDescent="0.25">
      <c r="A10" s="117" t="s">
        <v>172</v>
      </c>
      <c r="B10" s="118">
        <v>187078582</v>
      </c>
      <c r="C10" s="118">
        <v>0</v>
      </c>
      <c r="D10" s="118">
        <v>0</v>
      </c>
      <c r="E10" s="118">
        <v>187078582</v>
      </c>
      <c r="F10" s="118">
        <v>187078582</v>
      </c>
    </row>
    <row r="11" spans="1:6" x14ac:dyDescent="0.25">
      <c r="A11" s="117"/>
      <c r="B11" s="118">
        <v>0</v>
      </c>
      <c r="C11" s="118">
        <v>0</v>
      </c>
      <c r="D11" s="118">
        <v>0</v>
      </c>
      <c r="E11" s="118">
        <v>0</v>
      </c>
      <c r="F11" s="118">
        <v>0</v>
      </c>
    </row>
    <row r="12" spans="1:6" ht="15.75" thickBot="1" x14ac:dyDescent="0.3">
      <c r="A12" s="117"/>
      <c r="B12" s="118">
        <v>0</v>
      </c>
      <c r="C12" s="118">
        <v>0</v>
      </c>
      <c r="D12" s="118">
        <v>0</v>
      </c>
      <c r="E12" s="131">
        <v>0</v>
      </c>
      <c r="F12" s="131">
        <v>0</v>
      </c>
    </row>
    <row r="13" spans="1:6" ht="15.75" thickBot="1" x14ac:dyDescent="0.3">
      <c r="A13" s="117" t="s">
        <v>123</v>
      </c>
      <c r="B13" s="129">
        <v>187078582</v>
      </c>
      <c r="C13" s="129">
        <v>0</v>
      </c>
      <c r="D13" s="129">
        <v>0</v>
      </c>
      <c r="E13" s="129">
        <v>187078582</v>
      </c>
      <c r="F13" s="121">
        <v>187078582</v>
      </c>
    </row>
    <row r="14" spans="1:6" x14ac:dyDescent="0.25">
      <c r="A14" s="117"/>
      <c r="B14" s="130"/>
      <c r="C14" s="130"/>
      <c r="D14" s="130"/>
      <c r="E14" s="147"/>
      <c r="F14" s="130"/>
    </row>
    <row r="15" spans="1:6" x14ac:dyDescent="0.25">
      <c r="A15" s="117"/>
      <c r="B15" s="118"/>
      <c r="C15" s="118"/>
      <c r="D15" s="118"/>
      <c r="E15" s="146"/>
      <c r="F15" s="118"/>
    </row>
    <row r="16" spans="1:6" x14ac:dyDescent="0.25">
      <c r="A16" s="117" t="s">
        <v>124</v>
      </c>
      <c r="B16" s="118"/>
      <c r="C16" s="118"/>
      <c r="D16" s="118"/>
      <c r="E16" s="146"/>
      <c r="F16" s="118"/>
    </row>
    <row r="17" spans="1:6" x14ac:dyDescent="0.25">
      <c r="A17" s="117" t="s">
        <v>125</v>
      </c>
      <c r="B17" s="118"/>
      <c r="C17" s="118"/>
      <c r="D17" s="118"/>
      <c r="E17" s="146"/>
      <c r="F17" s="118"/>
    </row>
    <row r="18" spans="1:6" x14ac:dyDescent="0.25">
      <c r="A18" s="117"/>
      <c r="B18" s="118"/>
      <c r="C18" s="118"/>
      <c r="D18" s="118"/>
      <c r="E18" s="146"/>
      <c r="F18" s="118"/>
    </row>
    <row r="19" spans="1:6" ht="15.75" thickBot="1" x14ac:dyDescent="0.3">
      <c r="A19" s="117"/>
      <c r="B19" s="131"/>
      <c r="C19" s="131"/>
      <c r="D19" s="131"/>
      <c r="E19" s="148"/>
      <c r="F19" s="131"/>
    </row>
    <row r="20" spans="1:6" ht="15.75" thickBot="1" x14ac:dyDescent="0.3">
      <c r="A20" s="132" t="s">
        <v>123</v>
      </c>
      <c r="B20" s="133"/>
      <c r="C20" s="134"/>
      <c r="D20" s="133"/>
      <c r="E20" s="134"/>
      <c r="F20" s="133"/>
    </row>
  </sheetData>
  <mergeCells count="4">
    <mergeCell ref="A1:F1"/>
    <mergeCell ref="A3:F3"/>
    <mergeCell ref="A4:F4"/>
    <mergeCell ref="A6:F6"/>
  </mergeCells>
  <pageMargins left="0.70866141732283472" right="0.70866141732283472" top="1.3385826771653544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36"/>
  <sheetViews>
    <sheetView topLeftCell="A17" zoomScale="90" zoomScaleNormal="90" workbookViewId="0">
      <selection activeCell="G32" sqref="G32"/>
    </sheetView>
  </sheetViews>
  <sheetFormatPr baseColWidth="10" defaultColWidth="11.42578125" defaultRowHeight="15" x14ac:dyDescent="0.25"/>
  <cols>
    <col min="1" max="1" width="67.7109375" style="188" customWidth="1"/>
    <col min="2" max="2" width="20.42578125" style="188" customWidth="1"/>
    <col min="3" max="3" width="21.42578125" style="188" customWidth="1"/>
    <col min="4" max="16384" width="11.42578125" style="188"/>
  </cols>
  <sheetData>
    <row r="1" spans="1:4" ht="33" x14ac:dyDescent="0.45">
      <c r="A1" s="263" t="s">
        <v>0</v>
      </c>
      <c r="B1" s="263"/>
      <c r="C1" s="263"/>
      <c r="D1" s="187"/>
    </row>
    <row r="3" spans="1:4" ht="18.75" x14ac:dyDescent="0.3">
      <c r="A3" s="264" t="s">
        <v>249</v>
      </c>
      <c r="B3" s="264"/>
      <c r="C3" s="264"/>
      <c r="D3" s="190"/>
    </row>
    <row r="4" spans="1:4" ht="18.75" x14ac:dyDescent="0.3">
      <c r="A4" s="265" t="s">
        <v>1</v>
      </c>
      <c r="B4" s="265"/>
      <c r="C4" s="265"/>
      <c r="D4" s="191"/>
    </row>
    <row r="6" spans="1:4" ht="18.75" x14ac:dyDescent="0.3">
      <c r="A6" s="264" t="s">
        <v>130</v>
      </c>
      <c r="B6" s="264"/>
      <c r="C6" s="264"/>
      <c r="D6" s="190"/>
    </row>
    <row r="7" spans="1:4" ht="19.5" thickBot="1" x14ac:dyDescent="0.35">
      <c r="A7" s="192"/>
      <c r="B7" s="192"/>
      <c r="C7" s="193" t="s">
        <v>134</v>
      </c>
      <c r="D7" s="192"/>
    </row>
    <row r="8" spans="1:4" ht="29.25" thickBot="1" x14ac:dyDescent="0.3">
      <c r="A8" s="194" t="s">
        <v>127</v>
      </c>
      <c r="B8" s="195" t="s">
        <v>270</v>
      </c>
      <c r="C8" s="195" t="s">
        <v>271</v>
      </c>
    </row>
    <row r="9" spans="1:4" x14ac:dyDescent="0.25">
      <c r="A9" s="196"/>
      <c r="B9" s="197"/>
      <c r="C9" s="197"/>
    </row>
    <row r="10" spans="1:4" x14ac:dyDescent="0.25">
      <c r="A10" s="198" t="s">
        <v>128</v>
      </c>
      <c r="B10" s="199"/>
      <c r="C10" s="199"/>
    </row>
    <row r="11" spans="1:4" ht="15.75" thickBot="1" x14ac:dyDescent="0.3">
      <c r="A11" s="196"/>
      <c r="B11" s="200"/>
      <c r="C11" s="200"/>
    </row>
    <row r="12" spans="1:4" ht="15.75" thickBot="1" x14ac:dyDescent="0.3">
      <c r="A12" s="201" t="s">
        <v>131</v>
      </c>
      <c r="B12" s="186">
        <v>4349968184</v>
      </c>
      <c r="C12" s="186">
        <v>5034815546</v>
      </c>
    </row>
    <row r="13" spans="1:4" x14ac:dyDescent="0.25">
      <c r="A13" s="196"/>
      <c r="B13" s="200"/>
      <c r="C13" s="200"/>
    </row>
    <row r="14" spans="1:4" x14ac:dyDescent="0.25">
      <c r="A14" s="196" t="s">
        <v>184</v>
      </c>
      <c r="B14" s="200">
        <v>4349968184</v>
      </c>
      <c r="C14" s="200">
        <v>5034815546</v>
      </c>
    </row>
    <row r="15" spans="1:4" x14ac:dyDescent="0.25">
      <c r="A15" s="196" t="s">
        <v>185</v>
      </c>
      <c r="B15" s="200">
        <v>0</v>
      </c>
      <c r="C15" s="200">
        <v>0</v>
      </c>
    </row>
    <row r="16" spans="1:4" x14ac:dyDescent="0.25">
      <c r="A16" s="196"/>
      <c r="B16" s="200"/>
      <c r="C16" s="200"/>
    </row>
    <row r="17" spans="1:3" x14ac:dyDescent="0.25">
      <c r="A17" s="196"/>
      <c r="B17" s="200"/>
      <c r="C17" s="200"/>
    </row>
    <row r="18" spans="1:3" x14ac:dyDescent="0.25">
      <c r="A18" s="196"/>
      <c r="B18" s="200"/>
      <c r="C18" s="200"/>
    </row>
    <row r="19" spans="1:3" ht="15.75" thickBot="1" x14ac:dyDescent="0.3">
      <c r="A19" s="196"/>
      <c r="B19" s="200"/>
      <c r="C19" s="200"/>
    </row>
    <row r="20" spans="1:3" ht="15.75" thickBot="1" x14ac:dyDescent="0.3">
      <c r="A20" s="201" t="s">
        <v>186</v>
      </c>
      <c r="B20" s="186">
        <v>11747629894</v>
      </c>
      <c r="C20" s="186">
        <v>8117912498</v>
      </c>
    </row>
    <row r="21" spans="1:3" x14ac:dyDescent="0.25">
      <c r="A21" s="196"/>
      <c r="B21" s="200"/>
      <c r="C21" s="200"/>
    </row>
    <row r="22" spans="1:3" x14ac:dyDescent="0.25">
      <c r="A22" s="196" t="s">
        <v>187</v>
      </c>
      <c r="B22" s="200">
        <v>11491279714</v>
      </c>
      <c r="C22" s="200">
        <v>7456132458</v>
      </c>
    </row>
    <row r="23" spans="1:3" x14ac:dyDescent="0.25">
      <c r="A23" s="196" t="s">
        <v>188</v>
      </c>
      <c r="B23" s="200">
        <v>256350180</v>
      </c>
      <c r="C23" s="200">
        <v>661780040</v>
      </c>
    </row>
    <row r="24" spans="1:3" x14ac:dyDescent="0.25">
      <c r="A24" s="196"/>
      <c r="B24" s="200"/>
      <c r="C24" s="200"/>
    </row>
    <row r="25" spans="1:3" ht="15.75" thickBot="1" x14ac:dyDescent="0.3">
      <c r="A25" s="196"/>
      <c r="B25" s="200"/>
      <c r="C25" s="200"/>
    </row>
    <row r="26" spans="1:3" ht="15.75" thickBot="1" x14ac:dyDescent="0.3">
      <c r="A26" s="201" t="s">
        <v>129</v>
      </c>
      <c r="B26" s="186">
        <v>3548420260</v>
      </c>
      <c r="C26" s="186">
        <v>4349968184</v>
      </c>
    </row>
    <row r="27" spans="1:3" x14ac:dyDescent="0.25">
      <c r="A27" s="196"/>
      <c r="B27" s="200"/>
      <c r="C27" s="200"/>
    </row>
    <row r="28" spans="1:3" x14ac:dyDescent="0.25">
      <c r="A28" s="196" t="s">
        <v>184</v>
      </c>
      <c r="B28" s="200">
        <v>3548420260</v>
      </c>
      <c r="C28" s="200">
        <v>4349968184</v>
      </c>
    </row>
    <row r="29" spans="1:3" x14ac:dyDescent="0.25">
      <c r="A29" s="196" t="s">
        <v>185</v>
      </c>
      <c r="B29" s="200">
        <v>0</v>
      </c>
      <c r="C29" s="200">
        <v>0</v>
      </c>
    </row>
    <row r="30" spans="1:3" x14ac:dyDescent="0.25">
      <c r="A30" s="196"/>
      <c r="B30" s="200"/>
      <c r="C30" s="200"/>
    </row>
    <row r="31" spans="1:3" x14ac:dyDescent="0.25">
      <c r="A31" s="196"/>
      <c r="B31" s="200"/>
      <c r="C31" s="200"/>
    </row>
    <row r="32" spans="1:3" x14ac:dyDescent="0.25">
      <c r="A32" s="198" t="s">
        <v>175</v>
      </c>
      <c r="B32" s="200">
        <v>12292827638</v>
      </c>
      <c r="C32" s="200">
        <v>8140979820</v>
      </c>
    </row>
    <row r="33" spans="1:3" x14ac:dyDescent="0.25">
      <c r="A33" s="198" t="s">
        <v>176</v>
      </c>
      <c r="B33" s="200">
        <v>256350180</v>
      </c>
      <c r="C33" s="200">
        <v>661780040</v>
      </c>
    </row>
    <row r="34" spans="1:3" x14ac:dyDescent="0.25">
      <c r="A34" s="198"/>
      <c r="B34" s="200"/>
      <c r="C34" s="200"/>
    </row>
    <row r="35" spans="1:3" ht="15.75" thickBot="1" x14ac:dyDescent="0.3">
      <c r="A35" s="198"/>
      <c r="B35" s="200"/>
      <c r="C35" s="200"/>
    </row>
    <row r="36" spans="1:3" ht="15.75" thickBot="1" x14ac:dyDescent="0.3">
      <c r="A36" s="201" t="s">
        <v>243</v>
      </c>
      <c r="B36" s="186">
        <v>12549177818</v>
      </c>
      <c r="C36" s="186">
        <v>8802759860</v>
      </c>
    </row>
  </sheetData>
  <mergeCells count="4">
    <mergeCell ref="A1:C1"/>
    <mergeCell ref="A3:C3"/>
    <mergeCell ref="A4:C4"/>
    <mergeCell ref="A6:C6"/>
  </mergeCells>
  <pageMargins left="0.70866141732283472" right="0.65" top="1.3385826771653544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5"/>
  <sheetViews>
    <sheetView topLeftCell="A31" zoomScaleNormal="100" workbookViewId="0">
      <selection activeCell="F35" sqref="F35"/>
    </sheetView>
  </sheetViews>
  <sheetFormatPr baseColWidth="10" defaultColWidth="11.42578125" defaultRowHeight="15" x14ac:dyDescent="0.25"/>
  <cols>
    <col min="1" max="1" width="39.140625" style="188" customWidth="1"/>
    <col min="2" max="2" width="8.28515625" style="188" bestFit="1" customWidth="1"/>
    <col min="3" max="3" width="22.140625" style="188" bestFit="1" customWidth="1"/>
    <col min="4" max="4" width="11.42578125" style="188"/>
    <col min="5" max="6" width="17.7109375" style="189" customWidth="1"/>
    <col min="7" max="7" width="11.42578125" style="188"/>
    <col min="8" max="8" width="15.5703125" style="188" bestFit="1" customWidth="1"/>
    <col min="9" max="9" width="26.140625" style="189" customWidth="1"/>
    <col min="10" max="10" width="11.42578125" style="189"/>
    <col min="11" max="16384" width="11.42578125" style="188"/>
  </cols>
  <sheetData>
    <row r="1" spans="1:6" ht="33" x14ac:dyDescent="0.45">
      <c r="A1" s="263" t="s">
        <v>0</v>
      </c>
      <c r="B1" s="263"/>
      <c r="C1" s="263"/>
      <c r="D1" s="263"/>
      <c r="E1" s="263"/>
      <c r="F1" s="263"/>
    </row>
    <row r="3" spans="1:6" ht="18.75" x14ac:dyDescent="0.3">
      <c r="A3" s="264" t="s">
        <v>249</v>
      </c>
      <c r="B3" s="264"/>
      <c r="C3" s="264"/>
      <c r="D3" s="264"/>
      <c r="E3" s="264"/>
      <c r="F3" s="264"/>
    </row>
    <row r="4" spans="1:6" ht="18.75" x14ac:dyDescent="0.3">
      <c r="A4" s="265" t="s">
        <v>1</v>
      </c>
      <c r="B4" s="265"/>
      <c r="C4" s="265"/>
      <c r="D4" s="265"/>
      <c r="E4" s="265"/>
      <c r="F4" s="265"/>
    </row>
    <row r="6" spans="1:6" ht="18.75" x14ac:dyDescent="0.3">
      <c r="A6" s="264" t="s">
        <v>136</v>
      </c>
      <c r="B6" s="264"/>
      <c r="C6" s="264"/>
      <c r="D6" s="264"/>
      <c r="E6" s="264"/>
      <c r="F6" s="264"/>
    </row>
    <row r="7" spans="1:6" ht="18.75" x14ac:dyDescent="0.3">
      <c r="A7" s="192"/>
      <c r="B7" s="192"/>
      <c r="C7" s="192"/>
      <c r="D7" s="192"/>
    </row>
    <row r="8" spans="1:6" ht="15.75" thickBot="1" x14ac:dyDescent="0.3">
      <c r="A8" s="202"/>
      <c r="B8" s="202"/>
      <c r="C8" s="202"/>
      <c r="D8" s="202"/>
      <c r="E8" s="203"/>
      <c r="F8" s="204" t="s">
        <v>135</v>
      </c>
    </row>
    <row r="9" spans="1:6" ht="15.75" thickBot="1" x14ac:dyDescent="0.3">
      <c r="A9" s="266" t="s">
        <v>127</v>
      </c>
      <c r="B9" s="268" t="s">
        <v>137</v>
      </c>
      <c r="C9" s="269"/>
      <c r="D9" s="270" t="s">
        <v>138</v>
      </c>
      <c r="E9" s="268" t="s">
        <v>139</v>
      </c>
      <c r="F9" s="269"/>
    </row>
    <row r="10" spans="1:6" ht="29.25" thickBot="1" x14ac:dyDescent="0.3">
      <c r="A10" s="267"/>
      <c r="B10" s="195" t="s">
        <v>93</v>
      </c>
      <c r="C10" s="195" t="s">
        <v>140</v>
      </c>
      <c r="D10" s="271"/>
      <c r="E10" s="205" t="s">
        <v>272</v>
      </c>
      <c r="F10" s="205" t="s">
        <v>273</v>
      </c>
    </row>
    <row r="11" spans="1:6" x14ac:dyDescent="0.25">
      <c r="A11" s="206" t="s">
        <v>141</v>
      </c>
      <c r="B11" s="207"/>
      <c r="C11" s="208"/>
      <c r="D11" s="209"/>
      <c r="E11" s="208"/>
      <c r="F11" s="208"/>
    </row>
    <row r="12" spans="1:6" x14ac:dyDescent="0.25">
      <c r="A12" s="210" t="s">
        <v>189</v>
      </c>
      <c r="B12" s="211"/>
      <c r="C12" s="212"/>
      <c r="D12" s="203"/>
      <c r="E12" s="212"/>
      <c r="F12" s="212"/>
    </row>
    <row r="13" spans="1:6" x14ac:dyDescent="0.25">
      <c r="A13" s="211" t="s">
        <v>190</v>
      </c>
      <c r="B13" s="213" t="s">
        <v>196</v>
      </c>
      <c r="C13" s="229">
        <v>354148.88001120777</v>
      </c>
      <c r="D13" s="215">
        <v>5960.14</v>
      </c>
      <c r="E13" s="212">
        <v>2110776905.71</v>
      </c>
      <c r="F13" s="212">
        <v>257080322</v>
      </c>
    </row>
    <row r="14" spans="1:6" x14ac:dyDescent="0.25">
      <c r="A14" s="211" t="s">
        <v>191</v>
      </c>
      <c r="B14" s="213" t="s">
        <v>196</v>
      </c>
      <c r="C14" s="229">
        <v>2416870.3199924831</v>
      </c>
      <c r="D14" s="215">
        <v>5960.14</v>
      </c>
      <c r="E14" s="212">
        <v>14404885469</v>
      </c>
      <c r="F14" s="212">
        <v>10856228978</v>
      </c>
    </row>
    <row r="15" spans="1:6" x14ac:dyDescent="0.25">
      <c r="A15" s="211" t="s">
        <v>192</v>
      </c>
      <c r="B15" s="213" t="s">
        <v>196</v>
      </c>
      <c r="C15" s="229">
        <v>18312.529739234313</v>
      </c>
      <c r="D15" s="215">
        <v>5960.14</v>
      </c>
      <c r="E15" s="212">
        <v>109145241</v>
      </c>
      <c r="F15" s="212">
        <v>330164764</v>
      </c>
    </row>
    <row r="16" spans="1:6" x14ac:dyDescent="0.25">
      <c r="A16" s="211" t="s">
        <v>171</v>
      </c>
      <c r="B16" s="213" t="s">
        <v>196</v>
      </c>
      <c r="C16" s="229">
        <v>30500</v>
      </c>
      <c r="D16" s="215">
        <v>5960.14</v>
      </c>
      <c r="E16" s="212">
        <v>181784270</v>
      </c>
      <c r="F16" s="212">
        <v>172979070</v>
      </c>
    </row>
    <row r="17" spans="1:9" x14ac:dyDescent="0.25">
      <c r="A17" s="211" t="s">
        <v>193</v>
      </c>
      <c r="B17" s="213" t="s">
        <v>196</v>
      </c>
      <c r="C17" s="229">
        <v>947938.68801739556</v>
      </c>
      <c r="D17" s="215">
        <v>5960.14</v>
      </c>
      <c r="E17" s="212">
        <v>5649847292</v>
      </c>
      <c r="F17" s="212">
        <v>866143812</v>
      </c>
    </row>
    <row r="18" spans="1:9" x14ac:dyDescent="0.25">
      <c r="A18" s="211" t="s">
        <v>194</v>
      </c>
      <c r="B18" s="213" t="s">
        <v>196</v>
      </c>
      <c r="C18" s="229">
        <v>817475.04003932793</v>
      </c>
      <c r="D18" s="215">
        <v>5960.14</v>
      </c>
      <c r="E18" s="212">
        <v>4872265685.1400003</v>
      </c>
      <c r="F18" s="212">
        <v>0</v>
      </c>
    </row>
    <row r="19" spans="1:9" ht="15.75" thickBot="1" x14ac:dyDescent="0.3">
      <c r="A19" s="211" t="s">
        <v>195</v>
      </c>
      <c r="B19" s="213" t="s">
        <v>196</v>
      </c>
      <c r="C19" s="229">
        <v>0</v>
      </c>
      <c r="D19" s="215">
        <v>5960.14</v>
      </c>
      <c r="E19" s="212">
        <v>0</v>
      </c>
      <c r="F19" s="212">
        <v>5412988102</v>
      </c>
    </row>
    <row r="20" spans="1:9" ht="15.75" thickBot="1" x14ac:dyDescent="0.3">
      <c r="A20" s="201" t="s">
        <v>197</v>
      </c>
      <c r="B20" s="216"/>
      <c r="C20" s="230">
        <v>4585245.4577996489</v>
      </c>
      <c r="D20" s="217"/>
      <c r="E20" s="231">
        <v>27328704862.849998</v>
      </c>
      <c r="F20" s="231">
        <v>17895585048</v>
      </c>
      <c r="H20" s="189"/>
      <c r="I20" s="218"/>
    </row>
    <row r="21" spans="1:9" x14ac:dyDescent="0.25">
      <c r="A21" s="210"/>
      <c r="B21" s="219"/>
      <c r="C21" s="220"/>
      <c r="D21" s="221"/>
      <c r="E21" s="222"/>
      <c r="F21" s="222"/>
      <c r="H21" s="189"/>
    </row>
    <row r="22" spans="1:9" x14ac:dyDescent="0.25">
      <c r="A22" s="210" t="s">
        <v>198</v>
      </c>
      <c r="B22" s="219"/>
      <c r="C22" s="223"/>
      <c r="D22" s="221"/>
      <c r="E22" s="222"/>
      <c r="F22" s="222"/>
      <c r="H22" s="189"/>
    </row>
    <row r="23" spans="1:9" x14ac:dyDescent="0.25">
      <c r="A23" s="211" t="s">
        <v>191</v>
      </c>
      <c r="B23" s="213" t="s">
        <v>196</v>
      </c>
      <c r="C23" s="232">
        <v>8875576.8498726543</v>
      </c>
      <c r="D23" s="215">
        <v>5960.14</v>
      </c>
      <c r="E23" s="212">
        <v>52899680606</v>
      </c>
      <c r="F23" s="212">
        <v>48928322566</v>
      </c>
      <c r="H23" s="189"/>
    </row>
    <row r="24" spans="1:9" x14ac:dyDescent="0.25">
      <c r="A24" s="211" t="s">
        <v>192</v>
      </c>
      <c r="B24" s="213" t="s">
        <v>196</v>
      </c>
      <c r="C24" s="232">
        <v>280140.56985238602</v>
      </c>
      <c r="D24" s="215">
        <v>5960.14</v>
      </c>
      <c r="E24" s="212">
        <v>1669677016</v>
      </c>
      <c r="F24" s="212">
        <v>1834896075</v>
      </c>
      <c r="H24" s="189"/>
    </row>
    <row r="25" spans="1:9" x14ac:dyDescent="0.25">
      <c r="A25" s="211" t="s">
        <v>171</v>
      </c>
      <c r="B25" s="213" t="s">
        <v>196</v>
      </c>
      <c r="C25" s="232">
        <v>8275.0697131275429</v>
      </c>
      <c r="D25" s="215">
        <v>5960.14</v>
      </c>
      <c r="E25" s="212">
        <v>49320574</v>
      </c>
      <c r="F25" s="212">
        <v>229567889</v>
      </c>
      <c r="H25" s="189"/>
    </row>
    <row r="26" spans="1:9" x14ac:dyDescent="0.25">
      <c r="A26" s="211" t="s">
        <v>194</v>
      </c>
      <c r="B26" s="213" t="s">
        <v>196</v>
      </c>
      <c r="C26" s="232">
        <v>1090948.0800786559</v>
      </c>
      <c r="D26" s="215">
        <v>5960.14</v>
      </c>
      <c r="E26" s="212">
        <v>6502203290</v>
      </c>
      <c r="F26" s="212">
        <v>0</v>
      </c>
      <c r="H26" s="189"/>
    </row>
    <row r="27" spans="1:9" ht="15.75" thickBot="1" x14ac:dyDescent="0.3">
      <c r="A27" s="211" t="s">
        <v>195</v>
      </c>
      <c r="B27" s="213" t="s">
        <v>196</v>
      </c>
      <c r="C27" s="232">
        <v>0</v>
      </c>
      <c r="D27" s="215">
        <v>5960.14</v>
      </c>
      <c r="E27" s="212">
        <v>0</v>
      </c>
      <c r="F27" s="212">
        <v>9563651107</v>
      </c>
      <c r="H27" s="189"/>
    </row>
    <row r="28" spans="1:9" ht="15.75" thickBot="1" x14ac:dyDescent="0.3">
      <c r="A28" s="201" t="s">
        <v>197</v>
      </c>
      <c r="B28" s="224"/>
      <c r="C28" s="233">
        <v>10254940.569516823</v>
      </c>
      <c r="D28" s="217"/>
      <c r="E28" s="231">
        <v>61120881486</v>
      </c>
      <c r="F28" s="231">
        <v>60556437637</v>
      </c>
      <c r="H28" s="189"/>
    </row>
    <row r="29" spans="1:9" ht="15.75" thickBot="1" x14ac:dyDescent="0.3">
      <c r="A29" s="210"/>
      <c r="B29" s="219"/>
      <c r="C29" s="225"/>
      <c r="D29" s="221"/>
      <c r="E29" s="222"/>
      <c r="F29" s="222"/>
      <c r="H29" s="189"/>
    </row>
    <row r="30" spans="1:9" ht="15.75" thickBot="1" x14ac:dyDescent="0.3">
      <c r="A30" s="201" t="s">
        <v>199</v>
      </c>
      <c r="B30" s="226"/>
      <c r="C30" s="233">
        <v>14840186.027316472</v>
      </c>
      <c r="D30" s="234"/>
      <c r="E30" s="231">
        <v>88449586348.850006</v>
      </c>
      <c r="F30" s="231">
        <v>78452022685</v>
      </c>
      <c r="H30" s="189"/>
    </row>
    <row r="31" spans="1:9" x14ac:dyDescent="0.25">
      <c r="A31" s="210"/>
      <c r="B31" s="202"/>
      <c r="C31" s="227"/>
      <c r="D31" s="215"/>
      <c r="E31" s="212"/>
      <c r="F31" s="212"/>
      <c r="H31" s="189"/>
    </row>
    <row r="32" spans="1:9" x14ac:dyDescent="0.25">
      <c r="A32" s="210" t="s">
        <v>142</v>
      </c>
      <c r="B32" s="202"/>
      <c r="C32" s="227"/>
      <c r="D32" s="215"/>
      <c r="E32" s="212"/>
      <c r="F32" s="212"/>
      <c r="H32" s="189"/>
    </row>
    <row r="33" spans="1:8" x14ac:dyDescent="0.25">
      <c r="A33" s="210" t="s">
        <v>200</v>
      </c>
      <c r="B33" s="202"/>
      <c r="C33" s="227"/>
      <c r="D33" s="215"/>
      <c r="E33" s="212"/>
      <c r="F33" s="212"/>
      <c r="H33" s="189"/>
    </row>
    <row r="34" spans="1:8" x14ac:dyDescent="0.25">
      <c r="A34" s="211" t="s">
        <v>201</v>
      </c>
      <c r="B34" s="213" t="s">
        <v>196</v>
      </c>
      <c r="C34" s="229">
        <v>1300000.0000704587</v>
      </c>
      <c r="D34" s="215">
        <v>5960.94</v>
      </c>
      <c r="E34" s="212">
        <v>7749222000.4200001</v>
      </c>
      <c r="F34" s="212">
        <v>1046999817</v>
      </c>
      <c r="H34" s="189"/>
    </row>
    <row r="35" spans="1:8" x14ac:dyDescent="0.25">
      <c r="A35" s="211" t="s">
        <v>202</v>
      </c>
      <c r="B35" s="213" t="s">
        <v>196</v>
      </c>
      <c r="C35" s="229">
        <v>5189965.2999359164</v>
      </c>
      <c r="D35" s="215">
        <v>5960.94</v>
      </c>
      <c r="E35" s="212">
        <v>30937071755</v>
      </c>
      <c r="F35" s="212">
        <v>23816350523</v>
      </c>
      <c r="H35" s="189">
        <v>0</v>
      </c>
    </row>
    <row r="36" spans="1:8" ht="15.75" thickBot="1" x14ac:dyDescent="0.3">
      <c r="A36" s="211" t="s">
        <v>52</v>
      </c>
      <c r="B36" s="213" t="s">
        <v>196</v>
      </c>
      <c r="C36" s="229">
        <v>38367.428216019624</v>
      </c>
      <c r="D36" s="215">
        <v>5960.94</v>
      </c>
      <c r="E36" s="212">
        <v>228705937.55000001</v>
      </c>
      <c r="F36" s="212">
        <v>1531381025</v>
      </c>
      <c r="H36" s="189"/>
    </row>
    <row r="37" spans="1:8" ht="15.75" thickBot="1" x14ac:dyDescent="0.3">
      <c r="A37" s="201" t="s">
        <v>197</v>
      </c>
      <c r="B37" s="226"/>
      <c r="C37" s="230">
        <v>6528332.7282223944</v>
      </c>
      <c r="D37" s="217"/>
      <c r="E37" s="231">
        <v>38914999692.970001</v>
      </c>
      <c r="F37" s="231">
        <v>26394731365</v>
      </c>
      <c r="H37" s="189"/>
    </row>
    <row r="38" spans="1:8" x14ac:dyDescent="0.25">
      <c r="A38" s="210"/>
      <c r="B38" s="202"/>
      <c r="C38" s="214"/>
      <c r="D38" s="215"/>
      <c r="E38" s="212"/>
      <c r="F38" s="212"/>
      <c r="H38" s="189"/>
    </row>
    <row r="39" spans="1:8" x14ac:dyDescent="0.25">
      <c r="A39" s="210" t="s">
        <v>203</v>
      </c>
      <c r="B39" s="202"/>
      <c r="C39" s="214"/>
      <c r="D39" s="215"/>
      <c r="E39" s="212"/>
      <c r="F39" s="212"/>
      <c r="H39" s="189"/>
    </row>
    <row r="40" spans="1:8" x14ac:dyDescent="0.25">
      <c r="A40" s="211" t="s">
        <v>201</v>
      </c>
      <c r="B40" s="213" t="s">
        <v>196</v>
      </c>
      <c r="C40" s="229">
        <v>0</v>
      </c>
      <c r="D40" s="215">
        <v>5960.94</v>
      </c>
      <c r="E40" s="212">
        <v>0</v>
      </c>
      <c r="F40" s="212">
        <v>560098000</v>
      </c>
      <c r="H40" s="189"/>
    </row>
    <row r="41" spans="1:8" x14ac:dyDescent="0.25">
      <c r="A41" s="211" t="s">
        <v>202</v>
      </c>
      <c r="B41" s="213" t="s">
        <v>196</v>
      </c>
      <c r="C41" s="229">
        <v>6734925.2698399918</v>
      </c>
      <c r="D41" s="215">
        <v>5960.94</v>
      </c>
      <c r="E41" s="212">
        <v>40146485438</v>
      </c>
      <c r="F41" s="212">
        <v>43324274139</v>
      </c>
      <c r="H41" s="189">
        <v>0</v>
      </c>
    </row>
    <row r="42" spans="1:8" ht="15.75" thickBot="1" x14ac:dyDescent="0.3">
      <c r="A42" s="211" t="s">
        <v>52</v>
      </c>
      <c r="B42" s="213" t="s">
        <v>196</v>
      </c>
      <c r="C42" s="229">
        <v>0</v>
      </c>
      <c r="D42" s="215">
        <v>5960.94</v>
      </c>
      <c r="E42" s="212">
        <v>0</v>
      </c>
      <c r="F42" s="212">
        <v>0</v>
      </c>
      <c r="H42" s="189"/>
    </row>
    <row r="43" spans="1:8" ht="15.75" thickBot="1" x14ac:dyDescent="0.3">
      <c r="A43" s="201" t="s">
        <v>197</v>
      </c>
      <c r="B43" s="226"/>
      <c r="C43" s="230">
        <v>6734925.2698399918</v>
      </c>
      <c r="D43" s="217"/>
      <c r="E43" s="231">
        <v>40146485438</v>
      </c>
      <c r="F43" s="231">
        <v>43884372139</v>
      </c>
      <c r="H43" s="189"/>
    </row>
    <row r="44" spans="1:8" ht="15.75" thickBot="1" x14ac:dyDescent="0.3">
      <c r="A44" s="210"/>
      <c r="B44" s="202"/>
      <c r="C44" s="214"/>
      <c r="D44" s="215"/>
      <c r="E44" s="212"/>
      <c r="F44" s="212"/>
      <c r="H44" s="189"/>
    </row>
    <row r="45" spans="1:8" ht="15.75" thickBot="1" x14ac:dyDescent="0.3">
      <c r="A45" s="201" t="s">
        <v>174</v>
      </c>
      <c r="B45" s="216"/>
      <c r="C45" s="230">
        <v>13263257.998062387</v>
      </c>
      <c r="D45" s="228"/>
      <c r="E45" s="231">
        <v>79061485130.970001</v>
      </c>
      <c r="F45" s="231">
        <v>70279103504</v>
      </c>
    </row>
  </sheetData>
  <mergeCells count="8">
    <mergeCell ref="A1:F1"/>
    <mergeCell ref="A3:F3"/>
    <mergeCell ref="A4:F4"/>
    <mergeCell ref="A6:F6"/>
    <mergeCell ref="A9:A10"/>
    <mergeCell ref="B9:C9"/>
    <mergeCell ref="D9:D10"/>
    <mergeCell ref="E9:F9"/>
  </mergeCells>
  <pageMargins left="0.70866141732283472" right="0.55118110236220474" top="1.3385826771653544" bottom="0.74803149606299213" header="0.31496062992125984" footer="0.31496062992125984"/>
  <pageSetup paperSize="9" scale="75" orientation="portrait" r:id="rId1"/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3"/>
  <sheetViews>
    <sheetView zoomScale="80" zoomScaleNormal="80" workbookViewId="0">
      <pane ySplit="10" topLeftCell="A11" activePane="bottomLeft" state="frozen"/>
      <selection activeCell="B22" sqref="B22:C22"/>
      <selection pane="bottomLeft" activeCell="H8" sqref="H8"/>
    </sheetView>
  </sheetViews>
  <sheetFormatPr baseColWidth="10" defaultColWidth="11.42578125" defaultRowHeight="15" x14ac:dyDescent="0.25"/>
  <cols>
    <col min="1" max="1" width="35.28515625" style="2" customWidth="1"/>
    <col min="2" max="5" width="18.7109375" style="2" customWidth="1"/>
    <col min="6" max="6" width="11.42578125" style="2"/>
    <col min="7" max="7" width="12.42578125" style="2" bestFit="1" customWidth="1"/>
    <col min="8" max="16384" width="11.42578125" style="2"/>
  </cols>
  <sheetData>
    <row r="1" spans="1:5" ht="33" x14ac:dyDescent="0.45">
      <c r="A1" s="236" t="s">
        <v>0</v>
      </c>
      <c r="B1" s="236"/>
      <c r="C1" s="236"/>
      <c r="D1" s="236"/>
      <c r="E1" s="236"/>
    </row>
    <row r="3" spans="1:5" ht="18.75" x14ac:dyDescent="0.3">
      <c r="A3" s="237" t="s">
        <v>249</v>
      </c>
      <c r="B3" s="237"/>
      <c r="C3" s="237"/>
      <c r="D3" s="237"/>
      <c r="E3" s="237"/>
    </row>
    <row r="4" spans="1:5" ht="18.75" x14ac:dyDescent="0.3">
      <c r="A4" s="238" t="s">
        <v>1</v>
      </c>
      <c r="B4" s="238"/>
      <c r="C4" s="238"/>
      <c r="D4" s="238"/>
      <c r="E4" s="238"/>
    </row>
    <row r="6" spans="1:5" ht="18.75" x14ac:dyDescent="0.3">
      <c r="A6" s="237" t="s">
        <v>226</v>
      </c>
      <c r="B6" s="237"/>
      <c r="C6" s="237"/>
      <c r="D6" s="237"/>
      <c r="E6" s="237"/>
    </row>
    <row r="7" spans="1:5" ht="18.75" x14ac:dyDescent="0.3">
      <c r="A7" s="126"/>
      <c r="B7" s="126"/>
      <c r="C7" s="126"/>
    </row>
    <row r="8" spans="1:5" ht="15.75" thickBot="1" x14ac:dyDescent="0.3">
      <c r="E8" s="87" t="s">
        <v>145</v>
      </c>
    </row>
    <row r="9" spans="1:5" ht="15.75" customHeight="1" thickBot="1" x14ac:dyDescent="0.3">
      <c r="A9" s="274" t="s">
        <v>120</v>
      </c>
      <c r="B9" s="276" t="s">
        <v>146</v>
      </c>
      <c r="C9" s="276" t="s">
        <v>204</v>
      </c>
      <c r="D9" s="272" t="s">
        <v>144</v>
      </c>
      <c r="E9" s="273"/>
    </row>
    <row r="10" spans="1:5" ht="37.5" customHeight="1" thickBot="1" x14ac:dyDescent="0.3">
      <c r="A10" s="275"/>
      <c r="B10" s="277"/>
      <c r="C10" s="277"/>
      <c r="D10" s="137" t="s">
        <v>274</v>
      </c>
      <c r="E10" s="137" t="s">
        <v>275</v>
      </c>
    </row>
    <row r="11" spans="1:5" ht="39.950000000000003" customHeight="1" x14ac:dyDescent="0.25">
      <c r="A11" s="166" t="s">
        <v>205</v>
      </c>
      <c r="B11" s="167">
        <v>489804062</v>
      </c>
      <c r="C11" s="168">
        <v>0</v>
      </c>
      <c r="D11" s="168">
        <v>489804062</v>
      </c>
      <c r="E11" s="168">
        <v>581941152</v>
      </c>
    </row>
    <row r="12" spans="1:5" ht="39.950000000000003" customHeight="1" x14ac:dyDescent="0.25">
      <c r="A12" s="169" t="s">
        <v>206</v>
      </c>
      <c r="B12" s="170">
        <v>163649902</v>
      </c>
      <c r="C12" s="170">
        <v>284882085</v>
      </c>
      <c r="D12" s="170">
        <v>448531987</v>
      </c>
      <c r="E12" s="170">
        <v>1804597919</v>
      </c>
    </row>
    <row r="13" spans="1:5" ht="39.950000000000003" customHeight="1" x14ac:dyDescent="0.25">
      <c r="A13" s="169" t="s">
        <v>147</v>
      </c>
      <c r="B13" s="170">
        <v>540875266</v>
      </c>
      <c r="C13" s="170">
        <v>0</v>
      </c>
      <c r="D13" s="170">
        <v>540875266</v>
      </c>
      <c r="E13" s="170">
        <v>863606754</v>
      </c>
    </row>
    <row r="14" spans="1:5" ht="39.950000000000003" customHeight="1" x14ac:dyDescent="0.25">
      <c r="A14" s="169" t="s">
        <v>148</v>
      </c>
      <c r="B14" s="171">
        <v>102667159</v>
      </c>
      <c r="C14" s="170">
        <v>0</v>
      </c>
      <c r="D14" s="170">
        <v>102667159</v>
      </c>
      <c r="E14" s="170">
        <v>142651863</v>
      </c>
    </row>
    <row r="15" spans="1:5" ht="39.950000000000003" customHeight="1" x14ac:dyDescent="0.25">
      <c r="A15" s="169" t="s">
        <v>149</v>
      </c>
      <c r="B15" s="171">
        <v>19522721</v>
      </c>
      <c r="C15" s="170">
        <v>0</v>
      </c>
      <c r="D15" s="170">
        <v>19522721</v>
      </c>
      <c r="E15" s="170">
        <v>85692312</v>
      </c>
    </row>
    <row r="16" spans="1:5" ht="39.950000000000003" customHeight="1" x14ac:dyDescent="0.25">
      <c r="A16" s="169" t="s">
        <v>207</v>
      </c>
      <c r="B16" s="171">
        <v>5966652</v>
      </c>
      <c r="C16" s="170">
        <v>0</v>
      </c>
      <c r="D16" s="170">
        <v>5966652</v>
      </c>
      <c r="E16" s="170">
        <v>448245684</v>
      </c>
    </row>
    <row r="17" spans="1:5" ht="39.950000000000003" customHeight="1" x14ac:dyDescent="0.25">
      <c r="A17" s="169" t="s">
        <v>150</v>
      </c>
      <c r="B17" s="171">
        <v>0</v>
      </c>
      <c r="C17" s="171">
        <v>165341034</v>
      </c>
      <c r="D17" s="170">
        <v>165341034</v>
      </c>
      <c r="E17" s="170">
        <v>340450027</v>
      </c>
    </row>
    <row r="18" spans="1:5" ht="39.950000000000003" customHeight="1" x14ac:dyDescent="0.25">
      <c r="A18" s="169" t="s">
        <v>177</v>
      </c>
      <c r="B18" s="170">
        <v>275028630.75999999</v>
      </c>
      <c r="C18" s="170">
        <v>0</v>
      </c>
      <c r="D18" s="170">
        <v>275028630.75999999</v>
      </c>
      <c r="E18" s="170">
        <v>248415794</v>
      </c>
    </row>
    <row r="19" spans="1:5" ht="39.950000000000003" customHeight="1" x14ac:dyDescent="0.25">
      <c r="A19" s="172" t="s">
        <v>208</v>
      </c>
      <c r="B19" s="171">
        <v>363496618</v>
      </c>
      <c r="C19" s="170">
        <v>0</v>
      </c>
      <c r="D19" s="170">
        <v>363496618</v>
      </c>
      <c r="E19" s="170">
        <v>238748918</v>
      </c>
    </row>
    <row r="20" spans="1:5" ht="39.950000000000003" customHeight="1" x14ac:dyDescent="0.25">
      <c r="A20" s="172" t="s">
        <v>178</v>
      </c>
      <c r="B20" s="170">
        <v>163286146.50999999</v>
      </c>
      <c r="C20" s="170">
        <v>0</v>
      </c>
      <c r="D20" s="170">
        <v>163286146.50999999</v>
      </c>
      <c r="E20" s="170">
        <v>222147600</v>
      </c>
    </row>
    <row r="21" spans="1:5" ht="39.950000000000003" customHeight="1" thickBot="1" x14ac:dyDescent="0.3">
      <c r="A21" s="172" t="s">
        <v>143</v>
      </c>
      <c r="B21" s="170">
        <v>1850454665</v>
      </c>
      <c r="C21" s="170">
        <v>140848632</v>
      </c>
      <c r="D21" s="170">
        <v>1991303297</v>
      </c>
      <c r="E21" s="170">
        <v>1925721434</v>
      </c>
    </row>
    <row r="22" spans="1:5" ht="39.950000000000003" customHeight="1" thickBot="1" x14ac:dyDescent="0.3">
      <c r="A22" s="173" t="s">
        <v>262</v>
      </c>
      <c r="B22" s="174">
        <v>3974751822.27</v>
      </c>
      <c r="C22" s="174">
        <v>591071751</v>
      </c>
      <c r="D22" s="175">
        <v>4565823573.2700005</v>
      </c>
      <c r="E22" s="175">
        <v>0</v>
      </c>
    </row>
    <row r="23" spans="1:5" ht="39.950000000000003" customHeight="1" thickBot="1" x14ac:dyDescent="0.3">
      <c r="A23" s="176" t="s">
        <v>263</v>
      </c>
      <c r="B23" s="177">
        <v>4504672262</v>
      </c>
      <c r="C23" s="177">
        <v>1817146958</v>
      </c>
      <c r="D23" s="178">
        <v>0</v>
      </c>
      <c r="E23" s="178">
        <v>6321819220</v>
      </c>
    </row>
  </sheetData>
  <mergeCells count="8">
    <mergeCell ref="D9:E9"/>
    <mergeCell ref="A1:E1"/>
    <mergeCell ref="A3:E3"/>
    <mergeCell ref="A4:E4"/>
    <mergeCell ref="A6:E6"/>
    <mergeCell ref="A9:A10"/>
    <mergeCell ref="B9:B10"/>
    <mergeCell ref="C9:C10"/>
  </mergeCells>
  <pageMargins left="0.55118110236220474" right="0.51181102362204722" top="1.3385826771653544" bottom="0.74803149606299213" header="0.31496062992125984" footer="0.31496062992125984"/>
  <pageSetup paperSize="9" scale="8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4"/>
  <sheetViews>
    <sheetView zoomScaleNormal="100" workbookViewId="0">
      <selection activeCell="G34" sqref="G34"/>
    </sheetView>
  </sheetViews>
  <sheetFormatPr baseColWidth="10" defaultColWidth="11.42578125" defaultRowHeight="15" x14ac:dyDescent="0.25"/>
  <cols>
    <col min="1" max="1" width="78.5703125" style="2" bestFit="1" customWidth="1"/>
    <col min="2" max="3" width="17.7109375" style="2" customWidth="1"/>
    <col min="4" max="16384" width="11.42578125" style="2"/>
  </cols>
  <sheetData>
    <row r="1" spans="1:7" ht="33" x14ac:dyDescent="0.45">
      <c r="A1" s="236" t="s">
        <v>0</v>
      </c>
      <c r="B1" s="236"/>
      <c r="C1" s="236"/>
      <c r="D1" s="4"/>
      <c r="E1" s="4"/>
      <c r="F1" s="4"/>
      <c r="G1" s="4"/>
    </row>
    <row r="3" spans="1:7" ht="18.75" x14ac:dyDescent="0.3">
      <c r="A3" s="237" t="s">
        <v>249</v>
      </c>
      <c r="B3" s="237"/>
      <c r="C3" s="237"/>
      <c r="D3" s="98"/>
      <c r="E3" s="98"/>
      <c r="F3" s="98"/>
      <c r="G3" s="98"/>
    </row>
    <row r="4" spans="1:7" ht="18.75" x14ac:dyDescent="0.3">
      <c r="A4" s="238" t="s">
        <v>1</v>
      </c>
      <c r="B4" s="238"/>
      <c r="C4" s="238"/>
      <c r="D4" s="7"/>
      <c r="E4" s="7"/>
      <c r="F4" s="7"/>
      <c r="G4" s="7"/>
    </row>
    <row r="6" spans="1:7" ht="18.75" x14ac:dyDescent="0.3">
      <c r="A6" s="237" t="s">
        <v>151</v>
      </c>
      <c r="B6" s="237"/>
      <c r="C6" s="237"/>
      <c r="D6" s="98"/>
      <c r="E6" s="98"/>
      <c r="F6" s="98"/>
      <c r="G6" s="98"/>
    </row>
    <row r="7" spans="1:7" ht="18.75" x14ac:dyDescent="0.3">
      <c r="A7" s="126"/>
      <c r="B7" s="126"/>
      <c r="C7" s="126"/>
      <c r="D7" s="126"/>
    </row>
    <row r="8" spans="1:7" x14ac:dyDescent="0.25">
      <c r="C8" s="87" t="s">
        <v>159</v>
      </c>
    </row>
    <row r="9" spans="1:7" ht="15.75" thickBot="1" x14ac:dyDescent="0.3"/>
    <row r="10" spans="1:7" ht="15.75" thickBot="1" x14ac:dyDescent="0.3">
      <c r="A10" s="278" t="s">
        <v>152</v>
      </c>
      <c r="B10" s="279" t="s">
        <v>209</v>
      </c>
      <c r="C10" s="280"/>
    </row>
    <row r="11" spans="1:7" ht="29.25" thickBot="1" x14ac:dyDescent="0.3">
      <c r="A11" s="278"/>
      <c r="B11" s="135" t="s">
        <v>274</v>
      </c>
      <c r="C11" s="135" t="s">
        <v>275</v>
      </c>
    </row>
    <row r="12" spans="1:7" x14ac:dyDescent="0.25">
      <c r="A12" s="117"/>
      <c r="B12" s="130"/>
      <c r="C12" s="130"/>
    </row>
    <row r="13" spans="1:7" x14ac:dyDescent="0.25">
      <c r="A13" s="117" t="s">
        <v>153</v>
      </c>
      <c r="B13" s="118">
        <v>0</v>
      </c>
      <c r="C13" s="118">
        <v>0</v>
      </c>
    </row>
    <row r="14" spans="1:7" x14ac:dyDescent="0.25">
      <c r="A14" s="117"/>
      <c r="B14" s="118"/>
      <c r="C14" s="118"/>
    </row>
    <row r="15" spans="1:7" x14ac:dyDescent="0.25">
      <c r="A15" s="117" t="s">
        <v>154</v>
      </c>
      <c r="B15" s="118">
        <v>22141718.886999998</v>
      </c>
      <c r="C15" s="118">
        <v>20333560</v>
      </c>
    </row>
    <row r="16" spans="1:7" x14ac:dyDescent="0.25">
      <c r="A16" s="117"/>
      <c r="B16" s="118"/>
      <c r="C16" s="118"/>
    </row>
    <row r="17" spans="1:3" x14ac:dyDescent="0.25">
      <c r="A17" s="117" t="s">
        <v>155</v>
      </c>
      <c r="B17" s="118">
        <v>12</v>
      </c>
      <c r="C17" s="118">
        <v>12</v>
      </c>
    </row>
    <row r="18" spans="1:3" x14ac:dyDescent="0.25">
      <c r="A18" s="117"/>
      <c r="B18" s="118"/>
      <c r="C18" s="118"/>
    </row>
    <row r="19" spans="1:3" x14ac:dyDescent="0.25">
      <c r="A19" s="117" t="s">
        <v>156</v>
      </c>
      <c r="B19" s="118">
        <v>26850.47</v>
      </c>
      <c r="C19" s="118">
        <v>7006</v>
      </c>
    </row>
    <row r="20" spans="1:3" x14ac:dyDescent="0.25">
      <c r="A20" s="117"/>
      <c r="B20" s="118"/>
      <c r="C20" s="118"/>
    </row>
    <row r="21" spans="1:3" x14ac:dyDescent="0.25">
      <c r="A21" s="117" t="s">
        <v>157</v>
      </c>
      <c r="B21" s="118">
        <v>3</v>
      </c>
      <c r="C21" s="118">
        <v>3</v>
      </c>
    </row>
    <row r="22" spans="1:3" x14ac:dyDescent="0.25">
      <c r="A22" s="117"/>
      <c r="B22" s="118"/>
      <c r="C22" s="118"/>
    </row>
    <row r="23" spans="1:3" x14ac:dyDescent="0.25">
      <c r="A23" s="117" t="s">
        <v>158</v>
      </c>
      <c r="B23" s="118">
        <v>0</v>
      </c>
      <c r="C23" s="118">
        <v>0</v>
      </c>
    </row>
    <row r="24" spans="1:3" ht="15.75" thickBot="1" x14ac:dyDescent="0.3">
      <c r="A24" s="138"/>
      <c r="B24" s="131"/>
      <c r="C24" s="131"/>
    </row>
  </sheetData>
  <mergeCells count="6">
    <mergeCell ref="A10:A11"/>
    <mergeCell ref="B10:C10"/>
    <mergeCell ref="A1:C1"/>
    <mergeCell ref="A3:C3"/>
    <mergeCell ref="A4:C4"/>
    <mergeCell ref="A6:C6"/>
  </mergeCells>
  <pageMargins left="0.70866141732283472" right="0.47244094488188981" top="1.3385826771653544" bottom="0.74803149606299213" header="0.31496062992125984" footer="0.31496062992125984"/>
  <pageSetup paperSize="9" scale="7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0"/>
  <sheetViews>
    <sheetView tabSelected="1" zoomScaleNormal="100" workbookViewId="0">
      <selection activeCell="F7" sqref="F7"/>
    </sheetView>
  </sheetViews>
  <sheetFormatPr baseColWidth="10" defaultColWidth="11.42578125" defaultRowHeight="15" x14ac:dyDescent="0.25"/>
  <cols>
    <col min="1" max="1" width="62.42578125" style="2" customWidth="1"/>
    <col min="2" max="2" width="13.42578125" style="2" customWidth="1"/>
    <col min="3" max="3" width="14.7109375" style="2" bestFit="1" customWidth="1"/>
    <col min="4" max="4" width="5" style="2" customWidth="1"/>
    <col min="5" max="5" width="14.7109375" style="2" bestFit="1" customWidth="1"/>
    <col min="6" max="6" width="7.140625" style="2" customWidth="1"/>
    <col min="7" max="7" width="19.7109375" style="2" bestFit="1" customWidth="1"/>
    <col min="8" max="8" width="5.140625" style="2" bestFit="1" customWidth="1"/>
    <col min="9" max="9" width="20.85546875" style="2" bestFit="1" customWidth="1"/>
    <col min="10" max="16384" width="11.42578125" style="2"/>
  </cols>
  <sheetData>
    <row r="1" spans="1:5" ht="33.75" customHeight="1" x14ac:dyDescent="0.25">
      <c r="A1" s="236" t="s">
        <v>0</v>
      </c>
      <c r="B1" s="236"/>
      <c r="C1" s="236"/>
      <c r="D1" s="236"/>
      <c r="E1" s="236"/>
    </row>
    <row r="2" spans="1:5" x14ac:dyDescent="0.25">
      <c r="A2" s="236"/>
      <c r="B2" s="236"/>
      <c r="C2" s="236"/>
      <c r="D2" s="236"/>
      <c r="E2" s="236"/>
    </row>
    <row r="3" spans="1:5" ht="18.75" x14ac:dyDescent="0.3">
      <c r="A3" s="237" t="s">
        <v>249</v>
      </c>
      <c r="B3" s="237"/>
      <c r="C3" s="237"/>
      <c r="D3" s="237"/>
      <c r="E3" s="237"/>
    </row>
    <row r="4" spans="1:5" ht="18.75" x14ac:dyDescent="0.3">
      <c r="A4" s="238" t="s">
        <v>1</v>
      </c>
      <c r="B4" s="238"/>
      <c r="C4" s="238"/>
      <c r="D4" s="238"/>
      <c r="E4" s="238"/>
    </row>
    <row r="6" spans="1:5" ht="18.75" x14ac:dyDescent="0.3">
      <c r="A6" s="237" t="s">
        <v>167</v>
      </c>
      <c r="B6" s="237"/>
      <c r="C6" s="237"/>
      <c r="D6" s="237"/>
      <c r="E6" s="237"/>
    </row>
    <row r="7" spans="1:5" ht="18.75" x14ac:dyDescent="0.3">
      <c r="A7" s="126"/>
      <c r="B7" s="126"/>
      <c r="C7" s="126"/>
      <c r="D7" s="126"/>
      <c r="E7" s="126"/>
    </row>
    <row r="8" spans="1:5" ht="15.75" thickBot="1" x14ac:dyDescent="0.3">
      <c r="E8" s="87" t="s">
        <v>170</v>
      </c>
    </row>
    <row r="9" spans="1:5" ht="15.75" thickBot="1" x14ac:dyDescent="0.3">
      <c r="A9" s="274" t="s">
        <v>161</v>
      </c>
      <c r="B9" s="281"/>
      <c r="C9" s="279" t="s">
        <v>160</v>
      </c>
      <c r="D9" s="284"/>
      <c r="E9" s="280"/>
    </row>
    <row r="10" spans="1:5" ht="29.25" thickBot="1" x14ac:dyDescent="0.3">
      <c r="A10" s="282"/>
      <c r="B10" s="283"/>
      <c r="C10" s="135" t="s">
        <v>274</v>
      </c>
      <c r="D10" s="135"/>
      <c r="E10" s="165" t="s">
        <v>275</v>
      </c>
    </row>
    <row r="11" spans="1:5" x14ac:dyDescent="0.25">
      <c r="A11" s="139"/>
      <c r="B11" s="140"/>
      <c r="C11" s="136"/>
      <c r="D11" s="141"/>
      <c r="E11" s="141"/>
    </row>
    <row r="12" spans="1:5" x14ac:dyDescent="0.25">
      <c r="A12" s="117" t="s">
        <v>163</v>
      </c>
      <c r="B12" s="141"/>
      <c r="C12" s="149">
        <v>0.83231500490794974</v>
      </c>
      <c r="D12" s="150"/>
      <c r="E12" s="158">
        <v>0.94747196944066359</v>
      </c>
    </row>
    <row r="13" spans="1:5" x14ac:dyDescent="0.25">
      <c r="A13" s="117"/>
      <c r="B13" s="141"/>
      <c r="C13" s="149"/>
      <c r="D13" s="150"/>
      <c r="E13" s="158"/>
    </row>
    <row r="14" spans="1:5" x14ac:dyDescent="0.25">
      <c r="A14" s="117" t="s">
        <v>162</v>
      </c>
      <c r="B14" s="141"/>
      <c r="C14" s="149">
        <v>3.12</v>
      </c>
      <c r="D14" s="150"/>
      <c r="E14" s="158">
        <v>2.84</v>
      </c>
    </row>
    <row r="15" spans="1:5" x14ac:dyDescent="0.25">
      <c r="A15" s="117"/>
      <c r="B15" s="141"/>
      <c r="C15" s="149"/>
      <c r="D15" s="150"/>
      <c r="E15" s="158"/>
    </row>
    <row r="16" spans="1:5" x14ac:dyDescent="0.25">
      <c r="A16" s="117" t="s">
        <v>168</v>
      </c>
      <c r="B16" s="141"/>
      <c r="C16" s="149">
        <v>0.01</v>
      </c>
      <c r="D16" s="150"/>
      <c r="E16" s="159">
        <v>0.03</v>
      </c>
    </row>
    <row r="17" spans="1:10" ht="15.75" thickBot="1" x14ac:dyDescent="0.3">
      <c r="A17" s="117"/>
      <c r="B17" s="141"/>
      <c r="C17" s="149"/>
      <c r="D17" s="151"/>
      <c r="E17" s="151"/>
    </row>
    <row r="18" spans="1:10" x14ac:dyDescent="0.25">
      <c r="A18" s="139"/>
      <c r="B18" s="142"/>
      <c r="C18" s="152"/>
      <c r="D18" s="152"/>
      <c r="E18" s="153"/>
    </row>
    <row r="19" spans="1:10" x14ac:dyDescent="0.25">
      <c r="A19" s="117" t="s">
        <v>245</v>
      </c>
      <c r="B19" s="40"/>
      <c r="C19" s="74">
        <v>34130481285.690002</v>
      </c>
      <c r="D19" s="68"/>
      <c r="E19" s="154">
        <v>27068213978</v>
      </c>
    </row>
    <row r="20" spans="1:10" x14ac:dyDescent="0.25">
      <c r="A20" s="117" t="s">
        <v>166</v>
      </c>
      <c r="B20" s="40"/>
      <c r="C20" s="68">
        <v>41006687473.409996</v>
      </c>
      <c r="D20" s="68"/>
      <c r="E20" s="155">
        <v>28568881034</v>
      </c>
    </row>
    <row r="21" spans="1:10" x14ac:dyDescent="0.25">
      <c r="A21" s="117"/>
      <c r="B21" s="40"/>
      <c r="C21" s="68"/>
      <c r="D21" s="68"/>
      <c r="E21" s="155"/>
    </row>
    <row r="22" spans="1:10" x14ac:dyDescent="0.25">
      <c r="A22" s="117"/>
      <c r="B22" s="40"/>
      <c r="C22" s="68"/>
      <c r="D22" s="68"/>
      <c r="E22" s="155"/>
    </row>
    <row r="23" spans="1:10" x14ac:dyDescent="0.25">
      <c r="A23" s="117" t="s">
        <v>246</v>
      </c>
      <c r="B23" s="40"/>
      <c r="C23" s="74">
        <v>81153172912.410004</v>
      </c>
      <c r="D23" s="68"/>
      <c r="E23" s="154">
        <v>73265349241</v>
      </c>
    </row>
    <row r="24" spans="1:10" x14ac:dyDescent="0.25">
      <c r="A24" s="117" t="s">
        <v>165</v>
      </c>
      <c r="B24" s="40"/>
      <c r="C24" s="68">
        <v>26038353034</v>
      </c>
      <c r="D24" s="68"/>
      <c r="E24" s="155">
        <v>25797436567</v>
      </c>
    </row>
    <row r="25" spans="1:10" x14ac:dyDescent="0.25">
      <c r="A25" s="117"/>
      <c r="B25" s="40"/>
      <c r="C25" s="68"/>
      <c r="D25" s="68"/>
      <c r="E25" s="155"/>
    </row>
    <row r="26" spans="1:10" x14ac:dyDescent="0.25">
      <c r="A26" s="117"/>
      <c r="B26" s="40"/>
      <c r="C26" s="68"/>
      <c r="D26" s="68"/>
      <c r="E26" s="155"/>
    </row>
    <row r="27" spans="1:10" x14ac:dyDescent="0.25">
      <c r="A27" s="117" t="s">
        <v>247</v>
      </c>
      <c r="B27" s="40"/>
      <c r="C27" s="74">
        <v>227670509.06000137</v>
      </c>
      <c r="D27" s="68"/>
      <c r="E27" s="154">
        <v>784904083</v>
      </c>
      <c r="G27" s="143"/>
      <c r="H27" s="143"/>
      <c r="I27" s="143"/>
      <c r="J27" s="3"/>
    </row>
    <row r="28" spans="1:10" x14ac:dyDescent="0.25">
      <c r="A28" s="117" t="s">
        <v>164</v>
      </c>
      <c r="B28" s="40"/>
      <c r="C28" s="68">
        <v>25810682527</v>
      </c>
      <c r="D28" s="68"/>
      <c r="E28" s="155">
        <v>25012532484</v>
      </c>
      <c r="G28" s="143"/>
      <c r="H28" s="143"/>
      <c r="I28" s="143"/>
      <c r="J28" s="3"/>
    </row>
    <row r="29" spans="1:10" ht="15.75" thickBot="1" x14ac:dyDescent="0.3">
      <c r="A29" s="138"/>
      <c r="B29" s="144"/>
      <c r="C29" s="156"/>
      <c r="D29" s="156"/>
      <c r="E29" s="157"/>
    </row>
    <row r="30" spans="1:10" x14ac:dyDescent="0.25">
      <c r="A30" s="145"/>
    </row>
  </sheetData>
  <mergeCells count="6">
    <mergeCell ref="A9:B10"/>
    <mergeCell ref="C9:E9"/>
    <mergeCell ref="A1:E2"/>
    <mergeCell ref="A3:E3"/>
    <mergeCell ref="A4:E4"/>
    <mergeCell ref="A6:E6"/>
  </mergeCells>
  <pageMargins left="0.70866141732283472" right="0.43307086614173229" top="1.3385826771653544" bottom="0.74803149606299213" header="0.31496062992125984" footer="0.31496062992125984"/>
  <pageSetup paperSize="9" scale="82" orientation="portrait" r:id="rId1"/>
  <colBreaks count="1" manualBreakCount="1">
    <brk id="5" max="1048575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RbehNE5f/ATCut9x/Q2rPHBDKxo=</DigestValue>
    </Reference>
    <Reference URI="#idOfficeObject" Type="http://www.w3.org/2000/09/xmldsig#Object">
      <DigestMethod Algorithm="http://www.w3.org/2000/09/xmldsig#sha1"/>
      <DigestValue>rL8PDU4jAeUfZn++DqAgSLsaaLU=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K3GEJ26o1CKSWacyduV6nf6uLg8=</DigestValue>
    </Reference>
  </SignedInfo>
  <SignatureValue>d+Qzm8XY6erWOnDMPpbvNSrcRobccxxPshx1LMhfHajvRkF+g5b43mHzyu96Avkc1at4ZZOO+69v
5k6t9HsZQNd1v8lX/CNaAT944Ng2AMsOFidhR/bVGtxVxYPLHAmTchwh1oQfmhygIRI/ZUvbtccH
A41qb37p27LHSLqFPlj7QONKiOc9YQDmzB3iISkZkInChPRf+cty62bCmoUcFHDr6NJ6Z6QK1DOd
OBNCfT99TgEkYPUCNewJqB4Gbo/FIzXiVT2tHB+E9M8xHZbSqmP6aFD/ezrM827gnONpUO25tmtZ
17Jfqrjg/+qbxoKOymsUfNWfZawvBVJv7V83Ng==</SignatureValue>
  <KeyInfo>
    <X509Data>
      <X509Certificate>MIIHzDCCBbSgAwIBAgIQPjidW3SDx0Zc0DUpPoX+XjANBgkqhkiG9w0BAQsFADBPMRcwFQYDVQQF
Ew5SVUMgODAwODAwOTktMDELMAkGA1UEBhMCUFkxETAPBgNVBAoMCFZJVCBTLkEuMRQwEgYDVQQD
EwtDQS1WSVQgUy5BLjAeFw0xOTA1MDYxMzIyNDlaFw0yMTA1MDYxMzIyNDlaMIGjMQ8wDQYDVQQq
DAZNQVJUSU4xHTAbBgNVBAQMFENBTENFTkEgU0lNT0VTIExPUEVTMRIwEAYDVQQFEwlDSTYwNjU2
OTkxJDAiBgNVBAMMG01BUlRJTiBDQUxDRU5BIFNJTU9FUyBMT1BFUzERMA8GA1UECwwIRklSTUEg
RjIxFzAVBgNVBAoMDlBFUlNPTkEgRklTSUNBMQswCQYDVQQGEwJQWTCCASIwDQYJKoZIhvcNAQEB
BQADggEPADCCAQoCggEBAJHFrW8HpP/DWVbRnFEXmPU+W9Mlfuj5JW2qRmT/VIPe33lfKt88ve7d
UwVS0JPdUggRkLceeoS59FCJQ9MHt3iomrH7P+nImo1+RGEJeY8iZ5okcM92YrbujH5sw4lqLol+
iQsMH9Dr8748XRy8drzFllb4z074cAaj9rolxiRTxO+ZjWIrbM8cVNB6ROdNZmnqNAMpnmPe9I71
Eml/696FE4CxuQgqsI3VQ1+W43SUtUUUOBVB4tlWGdSpmZymIHpSwy6A3JMMGA46MNnXvmrYRKbk
yuodm5FTvQnPzonoYmjyck0NHyXQwunxV2WZ4EGK9TNlOp1cLxSTZdcatJkCAwEAAaOCA00wggNJ
MAwGA1UdEwEB/wQCMAAwDgYDVR0PAQH/BAQDAgXgMCwGA1UdJQEB/wQiMCAGCCsGAQUFBwMEBggr
BgEFBQcDAgYKKwYBBAGCNxQCAjAdBgNVHQ4EFgQUIXA2rruZnyAJzdt4wwpYLYTl65swHwYDVR0j
BBgwFoAUA2N8n21acqVTkbTb7JH7A198fJ0wggHYBgNVHSAEggHPMIIByzCCAccGDCsGAQQBgtlK
AQEBBzCCAbUwMQYIKwYBBQUHAgEWJWh0dHBzOi8vd3d3LmVmaXJtYS5jb20ucHkvcmVwb3NpdG9y
aW8wgcYGCCsGAQUFBwICMIG5GoG2RXN0ZSBlcyB1biBjZXJ0aWZpY2FkbyBUaXBvIEYyIGRlIHBl
cnNvbmEgZu1zaWNhIGN1eWEgY2xhdmUgcHJpdmFkYSBlc3ThIGFsbWFjZW5hZGEgZW4gdW4gbfNk
dWxvIGRlIGhhcmR3YXJlIHkgc29uIHV0aWxpemFkYXMgcGFyYSBhdXRlbnRpY2FyIGEgc3UgdGl0
dWxhciB5IGdlbmVyYXIgZmlybWFzIGRpZ2l0YWxlcy4wgbYGCCsGAQUFBwICMIGpGoGmVGhpcyBp
cyBhIFR5cGUgRjIgY2VydGlmaWNhdGUgb2YgcGh5c2ljYWwgcGVyc29uIHdob3NlIHByaXZhdGUg
a2V5IGlzIHN0b3JlZCBpbiBhIGhhcmR3YXJlIG1vZHVsZSBhbmQgdXNlZCB0byBhdXRoZW50aWNh
dGUgdGhlIGhvbGRlciBhbmQgZ2VuZXJhdGUgZGlnaXRhbCBzaWduYXR1cmVzLjAjBgNVHREEHDAa
gRhNQVJUSU5DQUxDRU5BQENTQS5DT00uUFkwdgYIKwYBBQUHAQEEajBoMCgGCCsGAQUFBzABhhxo
dHRwczovL3d3dy5lZmlybWEuY29tLnB5L3ZhMDwGCCsGAQUFBzAChjBodHRwczovL3d3dy5lZmly
bWEuY29tLnB5L3JlcG9zaXRvcmlvL2VmaXJtYS5jcnQwQgYDVR0fBDswOTA3oDWgM4YxaHR0cHM6
Ly93d3cuZWZpcm1hLmNvbS5weS9yZXBvc2l0b3Jpby9lZmlybWExLmNybDANBgkqhkiG9w0BAQsF
AAOCAgEACCiC8K8+dnAtlicqtFXT8jVggrnVRk4CDAQD3OoihqvWpMGzC4fs5QleDP/iLDguo0hv
g/W44WkAwAwb40HR/VzWliFPVCox7xyuLcwMoaxrCCwVUQrwgZCQH7PlVYXjYdB6LesvxyNC1b48
pdoYtsNpXrVewUL3LojYCOzng11B3g8X1PsED1iNH6qKDJTevdjrdEGLkmRUddVSyvQDr2yrMkPb
cjLqnF4S6fwsaRwJ2ySkC6nu+gP6nn0EYJjFMlKtGhLoACI/2PP9yKOCPOtxU9BdV0P7dX1NewRw
R4SFGI9+XSSDuidPUH6AGPZzgoDAmIt727p0VlK2Z3FNPnCgAMeWgMrZ2m6PqD9vQqOF1KKlzhgC
e9OVItRYuA6tdN1Hv1BKTAx9Jyt0NbFSUEQ2GXD304T1ku16+tOPgYBkl4gDYQrgRSOtkh0Lr1Kb
5ivJve7PvggCDIKepkUaA0JdGTNbezTf/gSUzP7KHFmXAtWEvnABINZgxO8jtLohnjZpfhe6+Y5/
qbAnNqtuo8oTCR5ScebZI2ehMCfCBpaiSo2JHlkdGrBqcHVkEfMnRpRx3ckjdoTB8acDtSoKZO6C
5WFK71y7n4irwO1IuKtfJ4OvdfEY93FGt0DzRnSLl0Ni8LzRBBxnyI9greilmVtMfW+QthtYZCis
WdE2IQ4=</X509Certificate>
    </X509Data>
  </KeyInfo>
  <Object xmlns:mdssi="http://schemas.openxmlformats.org/package/2006/digital-signature" Id="idPackageObject">
    <Manifest>
      <Reference URI="/xl/printerSettings/printerSettings12.bin?ContentType=application/vnd.openxmlformats-officedocument.spreadsheetml.printerSettings">
        <DigestMethod Algorithm="http://www.w3.org/2000/09/xmldsig#sha1"/>
        <DigestValue>F+eozp+jiEldyzbjyqwJyjO+Tcc=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CemduxmSWSSppLO/B+3432kGpyA=</DigestValue>
      </Reference>
      <Reference URI="/xl/comments1.xml?ContentType=application/vnd.openxmlformats-officedocument.spreadsheetml.comments+xml">
        <DigestMethod Algorithm="http://www.w3.org/2000/09/xmldsig#sha1"/>
        <DigestValue>ub10b/AvoHhp0gHRxOFcPv9vl58=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uC2jlaquoebK82Q5Y23tJHmpmZQ=</DigestValue>
      </Reference>
      <Reference URI="/xl/comments2.xml?ContentType=application/vnd.openxmlformats-officedocument.spreadsheetml.comments+xml">
        <DigestMethod Algorithm="http://www.w3.org/2000/09/xmldsig#sha1"/>
        <DigestValue>ffL1uKkVlrS5xTaxLTmft7HLGAk=</DigestValue>
      </Reference>
      <Reference URI="/xl/worksheets/sheet7.xml?ContentType=application/vnd.openxmlformats-officedocument.spreadsheetml.worksheet+xml">
        <DigestMethod Algorithm="http://www.w3.org/2000/09/xmldsig#sha1"/>
        <DigestValue>1rtVljMe07yn83Xc0TFETbbKzLY=</DigestValue>
      </Reference>
      <Reference URI="/xl/worksheets/sheet8.xml?ContentType=application/vnd.openxmlformats-officedocument.spreadsheetml.worksheet+xml">
        <DigestMethod Algorithm="http://www.w3.org/2000/09/xmldsig#sha1"/>
        <DigestValue>pEbpLoqErD+f/WQ+y/Rd8APStz0=</DigestValue>
      </Reference>
      <Reference URI="/xl/worksheets/sheet6.xml?ContentType=application/vnd.openxmlformats-officedocument.spreadsheetml.worksheet+xml">
        <DigestMethod Algorithm="http://www.w3.org/2000/09/xmldsig#sha1"/>
        <DigestValue>Yf+o4TcmieF/ZeH5m6kf5rf0eR8=</DigestValue>
      </Reference>
      <Reference URI="/xl/worksheets/sheet10.xml?ContentType=application/vnd.openxmlformats-officedocument.spreadsheetml.worksheet+xml">
        <DigestMethod Algorithm="http://www.w3.org/2000/09/xmldsig#sha1"/>
        <DigestValue>haCymRwFq6rkSRaZlJS3Q4V8QM0=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F+eozp+jiEldyzbjyqwJyjO+Tcc=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F+eozp+jiEldyzbjyqwJyjO+Tcc=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F+eozp+jiEldyzbjyqwJyjO+Tcc=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y2WuDZFc0flqV4D4G1eHPpH9TJE=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CemduxmSWSSppLO/B+3432kGpyA=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F+eozp+jiEldyzbjyqwJyjO+Tcc=</DigestValue>
      </Reference>
      <Reference URI="/xl/calcChain.xml?ContentType=application/vnd.openxmlformats-officedocument.spreadsheetml.calcChain+xml">
        <DigestMethod Algorithm="http://www.w3.org/2000/09/xmldsig#sha1"/>
        <DigestValue>LLwuFyf48K/spM7OGkKip2u1UPc=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F+eozp+jiEldyzbjyqwJyjO+Tcc=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CemduxmSWSSppLO/B+3432kGpyA=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F+eozp+jiEldyzbjyqwJyjO+Tcc=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F+eozp+jiEldyzbjyqwJyjO+Tcc=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uC2jlaquoebK82Q5Y23tJHmpmZQ=</DigestValue>
      </Reference>
      <Reference URI="/xl/worksheets/sheet9.xml?ContentType=application/vnd.openxmlformats-officedocument.spreadsheetml.worksheet+xml">
        <DigestMethod Algorithm="http://www.w3.org/2000/09/xmldsig#sha1"/>
        <DigestValue>megMQtME+RXlrrbFkn9i4BXKtxQ=</DigestValue>
      </Reference>
      <Reference URI="/xl/worksheets/sheet5.xml?ContentType=application/vnd.openxmlformats-officedocument.spreadsheetml.worksheet+xml">
        <DigestMethod Algorithm="http://www.w3.org/2000/09/xmldsig#sha1"/>
        <DigestValue>glOeclo+b9M9+mCmnZdWKhOnivI=</DigestValue>
      </Reference>
      <Reference URI="/xl/sharedStrings.xml?ContentType=application/vnd.openxmlformats-officedocument.spreadsheetml.sharedStrings+xml">
        <DigestMethod Algorithm="http://www.w3.org/2000/09/xmldsig#sha1"/>
        <DigestValue>c4A9fQc0J/R9AuULTPfPqn2c7Zg=</DigestValue>
      </Reference>
      <Reference URI="/xl/worksheets/sheet14.xml?ContentType=application/vnd.openxmlformats-officedocument.spreadsheetml.worksheet+xml">
        <DigestMethod Algorithm="http://www.w3.org/2000/09/xmldsig#sha1"/>
        <DigestValue>FhKYLUzhJYykabm9IpAJe+6CCLo=</DigestValue>
      </Reference>
      <Reference URI="/xl/worksheets/sheet3.xml?ContentType=application/vnd.openxmlformats-officedocument.spreadsheetml.worksheet+xml">
        <DigestMethod Algorithm="http://www.w3.org/2000/09/xmldsig#sha1"/>
        <DigestValue>Lqgd9P8Ob27ERZukLpW78EPxB8A=</DigestValue>
      </Reference>
      <Reference URI="/xl/drawings/vmlDrawing2.vml?ContentType=application/vnd.openxmlformats-officedocument.vmlDrawing">
        <DigestMethod Algorithm="http://www.w3.org/2000/09/xmldsig#sha1"/>
        <DigestValue>HnA8HrHXhB9j4tNcLGv23qjp7rg=</DigestValue>
      </Reference>
      <Reference URI="/xl/worksheets/sheet13.xml?ContentType=application/vnd.openxmlformats-officedocument.spreadsheetml.worksheet+xml">
        <DigestMethod Algorithm="http://www.w3.org/2000/09/xmldsig#sha1"/>
        <DigestValue>s19tZjCwRBjglVI4TITnPlzWxFw=</DigestValue>
      </Reference>
      <Reference URI="/xl/worksheets/sheet11.xml?ContentType=application/vnd.openxmlformats-officedocument.spreadsheetml.worksheet+xml">
        <DigestMethod Algorithm="http://www.w3.org/2000/09/xmldsig#sha1"/>
        <DigestValue>/Hz/hELcAQluxXzldc+HHAkDMQQ=</DigestValue>
      </Reference>
      <Reference URI="/xl/worksheets/sheet12.xml?ContentType=application/vnd.openxmlformats-officedocument.spreadsheetml.worksheet+xml">
        <DigestMethod Algorithm="http://www.w3.org/2000/09/xmldsig#sha1"/>
        <DigestValue>J3plX2OmnFmFrllQGPpFrZLmaas=</DigestValue>
      </Reference>
      <Reference URI="/xl/worksheets/sheet1.xml?ContentType=application/vnd.openxmlformats-officedocument.spreadsheetml.worksheet+xml">
        <DigestMethod Algorithm="http://www.w3.org/2000/09/xmldsig#sha1"/>
        <DigestValue>u+0MY9Y1vZAuefjcxrv4yfY3+DI=</DigestValue>
      </Reference>
      <Reference URI="/xl/worksheets/sheet2.xml?ContentType=application/vnd.openxmlformats-officedocument.spreadsheetml.worksheet+xml">
        <DigestMethod Algorithm="http://www.w3.org/2000/09/xmldsig#sha1"/>
        <DigestValue>KPCkDr1dfs6tnqtG+tNiMyH1aNE=</DigestValue>
      </Reference>
      <Reference URI="/xl/worksheets/sheet4.xml?ContentType=application/vnd.openxmlformats-officedocument.spreadsheetml.worksheet+xml">
        <DigestMethod Algorithm="http://www.w3.org/2000/09/xmldsig#sha1"/>
        <DigestValue>bWUkrRIWhZhL+GjmyZFZ8lrzjzg=</DigestValue>
      </Reference>
      <Reference URI="/xl/drawings/vmlDrawing1.vml?ContentType=application/vnd.openxmlformats-officedocument.vmlDrawing">
        <DigestMethod Algorithm="http://www.w3.org/2000/09/xmldsig#sha1"/>
        <DigestValue>5S7BfXGNGJLZjWK1nu9WTIIdPXw=</DigestValue>
      </Reference>
      <Reference URI="/xl/workbook.xml?ContentType=application/vnd.openxmlformats-officedocument.spreadsheetml.sheet.main+xml">
        <DigestMethod Algorithm="http://www.w3.org/2000/09/xmldsig#sha1"/>
        <DigestValue>Ea1Ov4EGduclYdC+ShoBf/U5rVs=</DigestValue>
      </Reference>
      <Reference URI="/xl/styles.xml?ContentType=application/vnd.openxmlformats-officedocument.spreadsheetml.styles+xml">
        <DigestMethod Algorithm="http://www.w3.org/2000/09/xmldsig#sha1"/>
        <DigestValue>/v9xABoX84gkFyYZBJbhRQHFfDU=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YlZmPWhjBrzuDLeBF0nuM2tmJkM=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wEXtrPYdF7SaonKrg2+FeCpxL/w=</DigestValue>
      </Reference>
    </Manifest>
    <SignatureProperties>
      <SignatureProperty Id="idSignatureTime" Target="#idPackageSignature">
        <mdssi:SignatureTime>
          <mdssi:Format>YYYY-MM-DDThh:mm:ssTZD</mdssi:Format>
          <mdssi:Value>2019-05-23T20:04:20Z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2019-05-23T20:04:20Z</xd:SigningTime>
          <xd:SigningCertificate>
            <xd:Cert>
              <xd:CertDigest>
                <DigestMethod Algorithm="http://www.w3.org/2000/09/xmldsig#sha1"/>
                <DigestValue>ilZOoTeCBL8bds+WyrAAf5Jl8Sc=</DigestValue>
              </xd:CertDigest>
              <xd:IssuerSerial>
                <X509IssuerName>SERIALNUMBER=RUC 80080099-0, C=PY, O=VIT S.A., CN=CA-VIT S.A.</X509IssuerName>
                <X509SerialNumber>82706095946872868048080650773700410974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Balance General</vt:lpstr>
      <vt:lpstr>Estado de Resultado</vt:lpstr>
      <vt:lpstr>Flujo de Efectivo</vt:lpstr>
      <vt:lpstr>Estado de Evolución del PN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'Anexo F'!Área_de_impresión</vt:lpstr>
      <vt:lpstr>'Anexo G'!Área_de_impresión</vt:lpstr>
      <vt:lpstr>'Anexo J'!Área_de_impresión</vt:lpstr>
      <vt:lpstr>'Balance General'!Área_de_impresión</vt:lpstr>
      <vt:lpstr>'Estado de Evolución del PN'!Área_de_impresión</vt:lpstr>
      <vt:lpstr>'Flujo de Efectivo'!Área_de_impresión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2019-05-23T19:32:06Z</dcterms:modified>
</cp:coreProperties>
</file>